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  <Override PartName="/xl/commentsmeta3" ContentType="application/binary"/>
  <Override PartName="/xl/commentsmeta4" ContentType="application/binary"/>
  <Override PartName="/xl/commentsmeta6" ContentType="application/binary"/>
  <Override PartName="/xl/commentsmeta7" ContentType="application/binary"/>
  <Override PartName="/xl/commentsmeta10" ContentType="application/binary"/>
  <Override PartName="/xl/commentsmeta1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M:\Drives compartilhados\DMS_COMPRAS E LICITAÇÃO\DMS 2025\04 - PREGÕES, CONCORRÊNCIA\SERVIÇOS\1. Publicadas\013523_2024 - APOIO ADMINISTRATIVO\1. Arquivo para Republicação\"/>
    </mc:Choice>
  </mc:AlternateContent>
  <xr:revisionPtr revIDLastSave="0" documentId="13_ncr:1_{519C837A-E0FB-4DC4-8BEB-BF0E027D93E1}" xr6:coauthVersionLast="47" xr6:coauthVersionMax="47" xr10:uidLastSave="{00000000-0000-0000-0000-000000000000}"/>
  <bookViews>
    <workbookView xWindow="-120" yWindow="-120" windowWidth="20730" windowHeight="11160" tabRatio="968" firstSheet="3" activeTab="10" xr2:uid="{00000000-000D-0000-FFFF-FFFF00000000}"/>
  </bookViews>
  <sheets>
    <sheet name="RESUMO" sheetId="1" r:id="rId1"/>
    <sheet name="ALMOXARIFE - MOSSORÓ" sheetId="2" r:id="rId2"/>
    <sheet name="ALMOXARIFE - fora da sede" sheetId="3" r:id="rId3"/>
    <sheet name="AUX. ADMINIS" sheetId="4" r:id="rId4"/>
    <sheet name="AUXILIAR ADM - fora da sede" sheetId="5" r:id="rId5"/>
    <sheet name="AUX. LABORATÓRIO" sheetId="6" r:id="rId6"/>
    <sheet name="AUX. LABORATÓRIO INS" sheetId="16" r:id="rId7"/>
    <sheet name="CARREGADOR" sheetId="8" r:id="rId8"/>
    <sheet name="COPEIRO" sheetId="9" r:id="rId9"/>
    <sheet name="PUBLICITÁRIO" sheetId="12" r:id="rId10"/>
    <sheet name="TEC. AUDIO VISUAL" sheetId="14" r:id="rId11"/>
    <sheet name="Insumos Diversos" sheetId="15" r:id="rId12"/>
  </sheets>
  <definedNames>
    <definedName name="Area_2" localSheetId="2">#REF!</definedName>
    <definedName name="Area_2" localSheetId="1">#REF!</definedName>
    <definedName name="Area_2" localSheetId="5">#REF!</definedName>
    <definedName name="Area_2" localSheetId="6">#REF!</definedName>
    <definedName name="Area_2" localSheetId="4">#REF!</definedName>
    <definedName name="Area_2" localSheetId="7">#REF!</definedName>
    <definedName name="Area_2" localSheetId="10">#REF!</definedName>
    <definedName name="Area_2">#REF!</definedName>
    <definedName name="aREA1" localSheetId="2">#REF!</definedName>
    <definedName name="aREA1" localSheetId="1">#REF!</definedName>
    <definedName name="aREA1" localSheetId="5">#REF!</definedName>
    <definedName name="aREA1" localSheetId="6">#REF!</definedName>
    <definedName name="aREA1" localSheetId="4">#REF!</definedName>
    <definedName name="aREA1" localSheetId="7">#REF!</definedName>
    <definedName name="aREA1" localSheetId="10">#REF!</definedName>
    <definedName name="aREA1">#REF!</definedName>
    <definedName name="area2" localSheetId="2">#REF!</definedName>
    <definedName name="area2" localSheetId="1">#REF!</definedName>
    <definedName name="area2" localSheetId="5">#REF!</definedName>
    <definedName name="area2" localSheetId="6">#REF!</definedName>
    <definedName name="area2" localSheetId="4">#REF!</definedName>
    <definedName name="area2" localSheetId="7">#REF!</definedName>
    <definedName name="area2" localSheetId="10">#REF!</definedName>
    <definedName name="area2">#REF!</definedName>
    <definedName name="Area3" localSheetId="2">#REF!</definedName>
    <definedName name="Area3" localSheetId="1">#REF!</definedName>
    <definedName name="Area3" localSheetId="5">#REF!</definedName>
    <definedName name="Area3" localSheetId="6">#REF!</definedName>
    <definedName name="Area3" localSheetId="4">#REF!</definedName>
    <definedName name="Area3" localSheetId="7">#REF!</definedName>
    <definedName name="Area3" localSheetId="10">#REF!</definedName>
    <definedName name="Area3">#REF!</definedName>
    <definedName name="Area4" localSheetId="2">#REF!</definedName>
    <definedName name="Area4" localSheetId="1">#REF!</definedName>
    <definedName name="Area4" localSheetId="5">#REF!</definedName>
    <definedName name="Area4" localSheetId="6">#REF!</definedName>
    <definedName name="Area4" localSheetId="4">#REF!</definedName>
    <definedName name="Area4" localSheetId="7">#REF!</definedName>
    <definedName name="Area4" localSheetId="10">#REF!</definedName>
    <definedName name="Area4">#REF!</definedName>
    <definedName name="ASD" localSheetId="4">#REF!</definedName>
    <definedName name="ASD">#REF!</definedName>
    <definedName name="ASDASD" localSheetId="4">#REF!</definedName>
    <definedName name="ASDASD">#REF!</definedName>
    <definedName name="Excel_BuiltIn_Print_Area" localSheetId="2">#REF!</definedName>
    <definedName name="Excel_BuiltIn_Print_Area" localSheetId="1">#REF!</definedName>
    <definedName name="Excel_BuiltIn_Print_Area" localSheetId="5">#REF!</definedName>
    <definedName name="Excel_BuiltIn_Print_Area" localSheetId="6">#REF!</definedName>
    <definedName name="Excel_BuiltIn_Print_Area" localSheetId="4">#REF!</definedName>
    <definedName name="Excel_BuiltIn_Print_Area" localSheetId="7">#REF!</definedName>
    <definedName name="Excel_BuiltIn_Print_Area" localSheetId="10">#REF!</definedName>
    <definedName name="Excel_BuiltIn_Print_Area">#REF!</definedName>
    <definedName name="Excel_BuiltIn_Print_Area_1" localSheetId="2">#REF!</definedName>
    <definedName name="Excel_BuiltIn_Print_Area_1" localSheetId="1">#REF!</definedName>
    <definedName name="Excel_BuiltIn_Print_Area_1" localSheetId="5">#REF!</definedName>
    <definedName name="Excel_BuiltIn_Print_Area_1" localSheetId="6">#REF!</definedName>
    <definedName name="Excel_BuiltIn_Print_Area_1" localSheetId="4">#REF!</definedName>
    <definedName name="Excel_BuiltIn_Print_Area_1" localSheetId="7">#REF!</definedName>
    <definedName name="Excel_BuiltIn_Print_Area_1" localSheetId="10">#REF!</definedName>
    <definedName name="Excel_BuiltIn_Print_Area_1">#REF!</definedName>
    <definedName name="Excel_BuiltIn_Print_Area_2" localSheetId="2">#REF!</definedName>
    <definedName name="Excel_BuiltIn_Print_Area_2" localSheetId="1">#REF!</definedName>
    <definedName name="Excel_BuiltIn_Print_Area_2" localSheetId="5">#REF!</definedName>
    <definedName name="Excel_BuiltIn_Print_Area_2" localSheetId="6">#REF!</definedName>
    <definedName name="Excel_BuiltIn_Print_Area_2" localSheetId="4">#REF!</definedName>
    <definedName name="Excel_BuiltIn_Print_Area_2" localSheetId="7">#REF!</definedName>
    <definedName name="Excel_BuiltIn_Print_Area_2" localSheetId="10">#REF!</definedName>
    <definedName name="Excel_BuiltIn_Print_Area_2">#REF!</definedName>
    <definedName name="Excel_um" localSheetId="2">#REF!</definedName>
    <definedName name="Excel_um" localSheetId="1">#REF!</definedName>
    <definedName name="Excel_um" localSheetId="5">#REF!</definedName>
    <definedName name="Excel_um" localSheetId="6">#REF!</definedName>
    <definedName name="Excel_um" localSheetId="4">#REF!</definedName>
    <definedName name="Excel_um" localSheetId="7">#REF!</definedName>
    <definedName name="Excel_um" localSheetId="10">#REF!</definedName>
    <definedName name="Excel_um">#REF!</definedName>
    <definedName name="INICIO" localSheetId="4">#REF!</definedName>
    <definedName name="INICIO" localSheetId="10">#REF!</definedName>
    <definedName name="INICIO">#REF!</definedName>
    <definedName name="Pintor" localSheetId="2">#REF!</definedName>
    <definedName name="Pintor" localSheetId="1">#REF!</definedName>
    <definedName name="Pintor" localSheetId="5">#REF!</definedName>
    <definedName name="Pintor" localSheetId="6">#REF!</definedName>
    <definedName name="Pintor" localSheetId="4">#REF!</definedName>
    <definedName name="Pintor" localSheetId="7">#REF!</definedName>
    <definedName name="Pintor" localSheetId="10">#REF!</definedName>
    <definedName name="Pintor">#REF!</definedName>
    <definedName name="Pintor1" localSheetId="2">#REF!</definedName>
    <definedName name="Pintor1" localSheetId="1">#REF!</definedName>
    <definedName name="Pintor1" localSheetId="5">#REF!</definedName>
    <definedName name="Pintor1" localSheetId="6">#REF!</definedName>
    <definedName name="Pintor1" localSheetId="4">#REF!</definedName>
    <definedName name="Pintor1" localSheetId="7">#REF!</definedName>
    <definedName name="Pintor1" localSheetId="10">#REF!</definedName>
    <definedName name="Pintor1">#REF!</definedName>
    <definedName name="um" localSheetId="2">#REF!</definedName>
    <definedName name="um" localSheetId="1">#REF!</definedName>
    <definedName name="um" localSheetId="5">#REF!</definedName>
    <definedName name="um" localSheetId="6">#REF!</definedName>
    <definedName name="um" localSheetId="4">#REF!</definedName>
    <definedName name="um" localSheetId="7">#REF!</definedName>
    <definedName name="um" localSheetId="10">#REF!</definedName>
    <definedName name="um">#REF!</definedName>
  </definedNames>
  <calcPr calcId="191029"/>
  <extLst>
    <ext uri="GoogleSheetsCustomDataVersion2">
      <go:sheetsCustomData xmlns:go="http://customooxmlschemas.google.com/" r:id="rId19" roundtripDataChecksum="FzfunM4+hwUNWlj/LDYKEhT8aqpwTC+OPqQj9Vw9L5E="/>
    </ext>
  </extLst>
</workbook>
</file>

<file path=xl/calcChain.xml><?xml version="1.0" encoding="utf-8"?>
<calcChain xmlns="http://schemas.openxmlformats.org/spreadsheetml/2006/main">
  <c r="I129" i="14" l="1"/>
  <c r="I129" i="12"/>
  <c r="I130" i="9"/>
  <c r="I130" i="8"/>
  <c r="I130" i="16"/>
  <c r="I130" i="6"/>
  <c r="I130" i="5"/>
  <c r="I130" i="4"/>
  <c r="I130" i="3"/>
  <c r="I130" i="2"/>
  <c r="G94" i="15"/>
  <c r="G95" i="15" s="1"/>
  <c r="G96" i="15" s="1"/>
  <c r="I121" i="14" s="1"/>
  <c r="F94" i="15"/>
  <c r="F8" i="1"/>
  <c r="D8" i="1"/>
  <c r="C8" i="1"/>
  <c r="G33" i="16"/>
  <c r="I33" i="16" s="1"/>
  <c r="J108" i="16" s="1"/>
  <c r="I109" i="16" s="1"/>
  <c r="I115" i="16" s="1"/>
  <c r="H152" i="16"/>
  <c r="B152" i="16"/>
  <c r="I103" i="16"/>
  <c r="I101" i="16"/>
  <c r="I100" i="16"/>
  <c r="I99" i="16"/>
  <c r="I98" i="16"/>
  <c r="I104" i="16" s="1"/>
  <c r="I90" i="16"/>
  <c r="I91" i="16" s="1"/>
  <c r="I87" i="16"/>
  <c r="H68" i="16"/>
  <c r="I67" i="16"/>
  <c r="I66" i="16"/>
  <c r="I75" i="16" s="1"/>
  <c r="I82" i="16" s="1"/>
  <c r="H66" i="16"/>
  <c r="I65" i="16"/>
  <c r="I61" i="16"/>
  <c r="I48" i="16" s="1"/>
  <c r="I46" i="16"/>
  <c r="I39" i="16"/>
  <c r="G39" i="16"/>
  <c r="I35" i="16"/>
  <c r="I34" i="16"/>
  <c r="G34" i="16"/>
  <c r="I32" i="16"/>
  <c r="K31" i="16"/>
  <c r="I161" i="14"/>
  <c r="I161" i="12"/>
  <c r="I162" i="9"/>
  <c r="I122" i="16" l="1"/>
  <c r="I38" i="16"/>
  <c r="J55" i="16" s="1"/>
  <c r="I88" i="16"/>
  <c r="I122" i="3"/>
  <c r="I122" i="4"/>
  <c r="I122" i="5"/>
  <c r="I122" i="6"/>
  <c r="I122" i="8"/>
  <c r="I122" i="9"/>
  <c r="I121" i="12"/>
  <c r="I122" i="2"/>
  <c r="F95" i="15"/>
  <c r="F96" i="15" s="1"/>
  <c r="F93" i="15"/>
  <c r="G93" i="15" s="1"/>
  <c r="J90" i="16" l="1"/>
  <c r="J88" i="16"/>
  <c r="J59" i="16"/>
  <c r="J56" i="16"/>
  <c r="J46" i="16"/>
  <c r="J53" i="16"/>
  <c r="J87" i="16"/>
  <c r="J89" i="16"/>
  <c r="I41" i="16"/>
  <c r="J101" i="16" s="1"/>
  <c r="J58" i="16"/>
  <c r="J48" i="16"/>
  <c r="J91" i="16"/>
  <c r="J60" i="16"/>
  <c r="J47" i="16"/>
  <c r="J57" i="16"/>
  <c r="J54" i="16"/>
  <c r="J92" i="16"/>
  <c r="F86" i="15"/>
  <c r="F85" i="15"/>
  <c r="F84" i="15"/>
  <c r="F83" i="15"/>
  <c r="F74" i="15"/>
  <c r="F73" i="15"/>
  <c r="F72" i="15"/>
  <c r="F71" i="15"/>
  <c r="F64" i="15"/>
  <c r="F63" i="15"/>
  <c r="F62" i="15"/>
  <c r="F61" i="15"/>
  <c r="F53" i="15"/>
  <c r="F52" i="15"/>
  <c r="F51" i="15"/>
  <c r="F50" i="15"/>
  <c r="F49" i="15"/>
  <c r="F48" i="15"/>
  <c r="F47" i="15"/>
  <c r="F46" i="15"/>
  <c r="F39" i="15"/>
  <c r="F38" i="15"/>
  <c r="F37" i="15"/>
  <c r="F36" i="15"/>
  <c r="F35" i="15"/>
  <c r="F26" i="15"/>
  <c r="F25" i="15"/>
  <c r="F24" i="15"/>
  <c r="F23" i="15"/>
  <c r="F22" i="15"/>
  <c r="F21" i="15"/>
  <c r="F20" i="15"/>
  <c r="F19" i="15"/>
  <c r="F18" i="15"/>
  <c r="F17" i="15"/>
  <c r="F16" i="15"/>
  <c r="F8" i="15"/>
  <c r="F7" i="15"/>
  <c r="F6" i="15"/>
  <c r="F5" i="15"/>
  <c r="F4" i="15"/>
  <c r="H151" i="14"/>
  <c r="B151" i="14"/>
  <c r="I102" i="14"/>
  <c r="I100" i="14"/>
  <c r="I99" i="14"/>
  <c r="I98" i="14"/>
  <c r="I97" i="14"/>
  <c r="I89" i="14"/>
  <c r="I86" i="14"/>
  <c r="I87" i="14" s="1"/>
  <c r="H68" i="14"/>
  <c r="I67" i="14"/>
  <c r="H66" i="14"/>
  <c r="I65" i="14"/>
  <c r="I66" i="14" s="1"/>
  <c r="I74" i="14" s="1"/>
  <c r="I81" i="14" s="1"/>
  <c r="I61" i="14"/>
  <c r="I46" i="14"/>
  <c r="I39" i="14"/>
  <c r="G39" i="14"/>
  <c r="I35" i="14"/>
  <c r="I34" i="14"/>
  <c r="G34" i="14"/>
  <c r="I33" i="14"/>
  <c r="I32" i="14"/>
  <c r="K31" i="14"/>
  <c r="H151" i="12"/>
  <c r="B151" i="12"/>
  <c r="I102" i="12"/>
  <c r="I100" i="12"/>
  <c r="I99" i="12"/>
  <c r="I98" i="12"/>
  <c r="I97" i="12"/>
  <c r="I89" i="12"/>
  <c r="I86" i="12"/>
  <c r="I87" i="12" s="1"/>
  <c r="H68" i="12"/>
  <c r="I67" i="12"/>
  <c r="H66" i="12"/>
  <c r="I65" i="12" s="1"/>
  <c r="I66" i="12" s="1"/>
  <c r="I74" i="12" s="1"/>
  <c r="I81" i="12" s="1"/>
  <c r="I61" i="12"/>
  <c r="I46" i="12"/>
  <c r="I39" i="12"/>
  <c r="G39" i="12"/>
  <c r="I35" i="12"/>
  <c r="I34" i="12"/>
  <c r="G34" i="12"/>
  <c r="I33" i="12"/>
  <c r="I32" i="12"/>
  <c r="K31" i="12"/>
  <c r="H152" i="9"/>
  <c r="B152" i="9"/>
  <c r="I103" i="9"/>
  <c r="I101" i="9"/>
  <c r="I100" i="9"/>
  <c r="I99" i="9"/>
  <c r="I98" i="9"/>
  <c r="I90" i="9"/>
  <c r="I87" i="9"/>
  <c r="I88" i="9" s="1"/>
  <c r="H68" i="9"/>
  <c r="I67" i="9"/>
  <c r="H66" i="9"/>
  <c r="I65" i="9" s="1"/>
  <c r="I66" i="9" s="1"/>
  <c r="I75" i="9" s="1"/>
  <c r="I82" i="9" s="1"/>
  <c r="I61" i="9"/>
  <c r="I46" i="9"/>
  <c r="I39" i="9"/>
  <c r="G39" i="9"/>
  <c r="I35" i="9"/>
  <c r="I34" i="9"/>
  <c r="G34" i="9"/>
  <c r="I33" i="9"/>
  <c r="I32" i="9"/>
  <c r="J108" i="9" s="1"/>
  <c r="I109" i="9" s="1"/>
  <c r="I115" i="9" s="1"/>
  <c r="K31" i="9"/>
  <c r="H152" i="8"/>
  <c r="B152" i="8"/>
  <c r="I103" i="8"/>
  <c r="I101" i="8"/>
  <c r="I100" i="8"/>
  <c r="I99" i="8"/>
  <c r="I98" i="8"/>
  <c r="I90" i="8"/>
  <c r="I87" i="8"/>
  <c r="I88" i="8" s="1"/>
  <c r="H68" i="8"/>
  <c r="I67" i="8" s="1"/>
  <c r="H66" i="8"/>
  <c r="I65" i="8" s="1"/>
  <c r="I66" i="8" s="1"/>
  <c r="I75" i="8" s="1"/>
  <c r="I82" i="8" s="1"/>
  <c r="I61" i="8"/>
  <c r="I46" i="8"/>
  <c r="I39" i="8"/>
  <c r="G39" i="8"/>
  <c r="I35" i="8"/>
  <c r="I34" i="8"/>
  <c r="G34" i="8"/>
  <c r="I33" i="8"/>
  <c r="I32" i="8"/>
  <c r="K31" i="8"/>
  <c r="H152" i="6"/>
  <c r="B152" i="6"/>
  <c r="I103" i="6"/>
  <c r="I101" i="6"/>
  <c r="I100" i="6"/>
  <c r="I99" i="6"/>
  <c r="I98" i="6"/>
  <c r="I90" i="6"/>
  <c r="I87" i="6"/>
  <c r="I88" i="6" s="1"/>
  <c r="H68" i="6"/>
  <c r="I67" i="6" s="1"/>
  <c r="H66" i="6"/>
  <c r="I65" i="6" s="1"/>
  <c r="I66" i="6" s="1"/>
  <c r="I61" i="6"/>
  <c r="I46" i="6"/>
  <c r="I39" i="6"/>
  <c r="G39" i="6"/>
  <c r="I35" i="6"/>
  <c r="I34" i="6"/>
  <c r="G34" i="6"/>
  <c r="I33" i="6"/>
  <c r="I32" i="6"/>
  <c r="K31" i="6"/>
  <c r="I162" i="5"/>
  <c r="H152" i="5"/>
  <c r="B152" i="5"/>
  <c r="I103" i="5"/>
  <c r="I101" i="5"/>
  <c r="I100" i="5"/>
  <c r="I99" i="5"/>
  <c r="I98" i="5"/>
  <c r="I90" i="5"/>
  <c r="I87" i="5"/>
  <c r="I88" i="5" s="1"/>
  <c r="H68" i="5"/>
  <c r="I67" i="5"/>
  <c r="H66" i="5"/>
  <c r="I65" i="5"/>
  <c r="I66" i="5" s="1"/>
  <c r="I75" i="5" s="1"/>
  <c r="I82" i="5" s="1"/>
  <c r="I61" i="5"/>
  <c r="I46" i="5"/>
  <c r="I39" i="5"/>
  <c r="G39" i="5"/>
  <c r="I35" i="5"/>
  <c r="I34" i="5"/>
  <c r="G34" i="5"/>
  <c r="I33" i="5"/>
  <c r="I32" i="5"/>
  <c r="K31" i="5"/>
  <c r="I162" i="4"/>
  <c r="H152" i="4"/>
  <c r="B152" i="4"/>
  <c r="I103" i="4"/>
  <c r="I101" i="4"/>
  <c r="I100" i="4"/>
  <c r="I99" i="4"/>
  <c r="I98" i="4"/>
  <c r="I90" i="4"/>
  <c r="I87" i="4"/>
  <c r="I88" i="4" s="1"/>
  <c r="H68" i="4"/>
  <c r="I67" i="4"/>
  <c r="H66" i="4"/>
  <c r="I65" i="4" s="1"/>
  <c r="I66" i="4" s="1"/>
  <c r="I61" i="4"/>
  <c r="I46" i="4"/>
  <c r="I39" i="4"/>
  <c r="G39" i="4"/>
  <c r="I35" i="4"/>
  <c r="I34" i="4"/>
  <c r="G34" i="4"/>
  <c r="I33" i="4"/>
  <c r="I32" i="4"/>
  <c r="K31" i="4"/>
  <c r="I162" i="3"/>
  <c r="H152" i="3"/>
  <c r="B152" i="3"/>
  <c r="I103" i="3"/>
  <c r="I101" i="3"/>
  <c r="I100" i="3"/>
  <c r="I99" i="3"/>
  <c r="I98" i="3"/>
  <c r="I90" i="3"/>
  <c r="I87" i="3"/>
  <c r="I88" i="3" s="1"/>
  <c r="H68" i="3"/>
  <c r="I67" i="3"/>
  <c r="H66" i="3"/>
  <c r="I65" i="3"/>
  <c r="I66" i="3" s="1"/>
  <c r="I61" i="3"/>
  <c r="I46" i="3"/>
  <c r="I39" i="3"/>
  <c r="G39" i="3"/>
  <c r="I35" i="3"/>
  <c r="I34" i="3"/>
  <c r="G34" i="3"/>
  <c r="I33" i="3"/>
  <c r="I32" i="3"/>
  <c r="J108" i="3" s="1"/>
  <c r="I109" i="3" s="1"/>
  <c r="I115" i="3" s="1"/>
  <c r="K31" i="3"/>
  <c r="I162" i="2"/>
  <c r="H152" i="2"/>
  <c r="B152" i="2"/>
  <c r="I103" i="2"/>
  <c r="I101" i="2"/>
  <c r="I100" i="2"/>
  <c r="I99" i="2"/>
  <c r="I98" i="2"/>
  <c r="I90" i="2"/>
  <c r="I87" i="2"/>
  <c r="I88" i="2" s="1"/>
  <c r="H68" i="2"/>
  <c r="I67" i="2"/>
  <c r="H66" i="2"/>
  <c r="I65" i="2"/>
  <c r="I66" i="2" s="1"/>
  <c r="I61" i="2"/>
  <c r="I46" i="2"/>
  <c r="I48" i="2" s="1"/>
  <c r="I39" i="2"/>
  <c r="G39" i="2"/>
  <c r="I35" i="2"/>
  <c r="I34" i="2"/>
  <c r="G34" i="2"/>
  <c r="I33" i="2"/>
  <c r="I32" i="2"/>
  <c r="K31" i="2"/>
  <c r="F12" i="1"/>
  <c r="D12" i="1"/>
  <c r="C12" i="1"/>
  <c r="F11" i="1"/>
  <c r="D11" i="1"/>
  <c r="C11" i="1"/>
  <c r="F10" i="1"/>
  <c r="D10" i="1"/>
  <c r="C10" i="1"/>
  <c r="F9" i="1"/>
  <c r="D9" i="1"/>
  <c r="C9" i="1"/>
  <c r="F7" i="1"/>
  <c r="D7" i="1"/>
  <c r="C7" i="1"/>
  <c r="F6" i="1"/>
  <c r="D6" i="1"/>
  <c r="C6" i="1"/>
  <c r="D5" i="1"/>
  <c r="C5" i="1"/>
  <c r="F4" i="1"/>
  <c r="D4" i="1"/>
  <c r="C4" i="1"/>
  <c r="F3" i="1"/>
  <c r="D3" i="1"/>
  <c r="C3" i="1"/>
  <c r="I49" i="16" l="1"/>
  <c r="I80" i="16" s="1"/>
  <c r="J61" i="16"/>
  <c r="I81" i="16" s="1"/>
  <c r="J100" i="16"/>
  <c r="J104" i="16" s="1"/>
  <c r="I114" i="16" s="1"/>
  <c r="I116" i="16" s="1"/>
  <c r="I143" i="16" s="1"/>
  <c r="I93" i="16"/>
  <c r="I142" i="16" s="1"/>
  <c r="J98" i="16"/>
  <c r="J103" i="16"/>
  <c r="J99" i="16"/>
  <c r="I140" i="16"/>
  <c r="J102" i="16"/>
  <c r="J108" i="4"/>
  <c r="I109" i="4" s="1"/>
  <c r="I115" i="4" s="1"/>
  <c r="I48" i="6"/>
  <c r="I38" i="8"/>
  <c r="I75" i="4"/>
  <c r="I82" i="4" s="1"/>
  <c r="I75" i="6"/>
  <c r="I82" i="6" s="1"/>
  <c r="I91" i="6"/>
  <c r="I48" i="12"/>
  <c r="J107" i="14"/>
  <c r="I108" i="14" s="1"/>
  <c r="I114" i="14" s="1"/>
  <c r="I90" i="14"/>
  <c r="I48" i="3"/>
  <c r="I48" i="14"/>
  <c r="I38" i="12"/>
  <c r="I41" i="12" s="1"/>
  <c r="J97" i="12" s="1"/>
  <c r="I91" i="4"/>
  <c r="I91" i="3"/>
  <c r="I75" i="3"/>
  <c r="I82" i="3" s="1"/>
  <c r="I91" i="5"/>
  <c r="I104" i="2"/>
  <c r="I75" i="2"/>
  <c r="I82" i="2" s="1"/>
  <c r="I104" i="3"/>
  <c r="I91" i="8"/>
  <c r="I48" i="4"/>
  <c r="I48" i="9"/>
  <c r="J107" i="12"/>
  <c r="I108" i="12" s="1"/>
  <c r="I114" i="12" s="1"/>
  <c r="I91" i="2"/>
  <c r="I103" i="14"/>
  <c r="I48" i="5"/>
  <c r="I104" i="8"/>
  <c r="J86" i="12"/>
  <c r="J87" i="12"/>
  <c r="J89" i="12"/>
  <c r="J108" i="6"/>
  <c r="I109" i="6" s="1"/>
  <c r="I115" i="6" s="1"/>
  <c r="I90" i="12"/>
  <c r="J90" i="12" s="1"/>
  <c r="J46" i="8"/>
  <c r="J98" i="12"/>
  <c r="I38" i="3"/>
  <c r="J60" i="3" s="1"/>
  <c r="J108" i="2"/>
  <c r="I109" i="2" s="1"/>
  <c r="I115" i="2" s="1"/>
  <c r="I38" i="5"/>
  <c r="J55" i="5" s="1"/>
  <c r="I38" i="6"/>
  <c r="I41" i="6" s="1"/>
  <c r="J100" i="6" s="1"/>
  <c r="I91" i="9"/>
  <c r="J108" i="8"/>
  <c r="I109" i="8" s="1"/>
  <c r="I115" i="8" s="1"/>
  <c r="I48" i="8"/>
  <c r="F40" i="15"/>
  <c r="F41" i="15" s="1"/>
  <c r="I120" i="2" s="1"/>
  <c r="I124" i="2" s="1"/>
  <c r="I144" i="2" s="1"/>
  <c r="F65" i="15"/>
  <c r="F66" i="15" s="1"/>
  <c r="I119" i="14" s="1"/>
  <c r="I123" i="14" s="1"/>
  <c r="I143" i="14" s="1"/>
  <c r="F9" i="15"/>
  <c r="F10" i="15" s="1"/>
  <c r="I120" i="4" s="1"/>
  <c r="I124" i="4" s="1"/>
  <c r="I144" i="4" s="1"/>
  <c r="F87" i="15"/>
  <c r="F88" i="15" s="1"/>
  <c r="I120" i="9" s="1"/>
  <c r="I124" i="9" s="1"/>
  <c r="I144" i="9" s="1"/>
  <c r="F75" i="15"/>
  <c r="F76" i="15" s="1"/>
  <c r="I119" i="12" s="1"/>
  <c r="I123" i="12" s="1"/>
  <c r="I143" i="12" s="1"/>
  <c r="F54" i="15"/>
  <c r="F55" i="15" s="1"/>
  <c r="I120" i="8" s="1"/>
  <c r="I124" i="8" s="1"/>
  <c r="I144" i="8" s="1"/>
  <c r="F28" i="15"/>
  <c r="F29" i="15" s="1"/>
  <c r="J48" i="8"/>
  <c r="J91" i="8"/>
  <c r="J57" i="5"/>
  <c r="J47" i="8"/>
  <c r="J92" i="8"/>
  <c r="I41" i="8"/>
  <c r="J98" i="8" s="1"/>
  <c r="J89" i="8"/>
  <c r="J60" i="8"/>
  <c r="J59" i="8"/>
  <c r="J87" i="8"/>
  <c r="J58" i="8"/>
  <c r="J57" i="8"/>
  <c r="J56" i="8"/>
  <c r="J55" i="8"/>
  <c r="J54" i="8"/>
  <c r="J53" i="8"/>
  <c r="J88" i="8"/>
  <c r="I104" i="6"/>
  <c r="I103" i="12"/>
  <c r="J46" i="12"/>
  <c r="I38" i="4"/>
  <c r="J88" i="4" s="1"/>
  <c r="J47" i="12"/>
  <c r="I104" i="5"/>
  <c r="I38" i="9"/>
  <c r="J91" i="9" s="1"/>
  <c r="J91" i="12"/>
  <c r="J48" i="12"/>
  <c r="J108" i="5"/>
  <c r="I109" i="5" s="1"/>
  <c r="I115" i="5" s="1"/>
  <c r="I104" i="4"/>
  <c r="I38" i="14"/>
  <c r="J46" i="14" s="1"/>
  <c r="I104" i="9"/>
  <c r="I38" i="2"/>
  <c r="J46" i="2" s="1"/>
  <c r="J56" i="12"/>
  <c r="J59" i="12"/>
  <c r="J90" i="8"/>
  <c r="J57" i="12"/>
  <c r="J58" i="12"/>
  <c r="J60" i="12"/>
  <c r="J88" i="12"/>
  <c r="I120" i="6" l="1"/>
  <c r="I124" i="6" s="1"/>
  <c r="I144" i="6" s="1"/>
  <c r="I120" i="16"/>
  <c r="I124" i="16" s="1"/>
  <c r="I144" i="16" s="1"/>
  <c r="I83" i="16"/>
  <c r="I141" i="16" s="1"/>
  <c r="I145" i="16" s="1"/>
  <c r="J128" i="16" s="1"/>
  <c r="J91" i="5"/>
  <c r="J58" i="5"/>
  <c r="J48" i="14"/>
  <c r="J55" i="12"/>
  <c r="J54" i="12"/>
  <c r="J61" i="12" s="1"/>
  <c r="I80" i="12" s="1"/>
  <c r="J100" i="12"/>
  <c r="J103" i="12" s="1"/>
  <c r="I113" i="12" s="1"/>
  <c r="I115" i="12" s="1"/>
  <c r="I142" i="12" s="1"/>
  <c r="J101" i="12"/>
  <c r="J102" i="12"/>
  <c r="J99" i="12"/>
  <c r="I139" i="12"/>
  <c r="J53" i="12"/>
  <c r="J87" i="3"/>
  <c r="J47" i="3"/>
  <c r="I49" i="8"/>
  <c r="I80" i="8" s="1"/>
  <c r="J46" i="3"/>
  <c r="I92" i="12"/>
  <c r="I141" i="12" s="1"/>
  <c r="J90" i="14"/>
  <c r="J89" i="3"/>
  <c r="I41" i="3"/>
  <c r="J103" i="3" s="1"/>
  <c r="J90" i="3"/>
  <c r="J92" i="6"/>
  <c r="J88" i="6"/>
  <c r="J46" i="9"/>
  <c r="J102" i="6"/>
  <c r="J103" i="6"/>
  <c r="J53" i="3"/>
  <c r="J46" i="5"/>
  <c r="J56" i="6"/>
  <c r="I140" i="6"/>
  <c r="J55" i="6"/>
  <c r="J89" i="5"/>
  <c r="J99" i="6"/>
  <c r="I41" i="5"/>
  <c r="I140" i="5" s="1"/>
  <c r="J88" i="5"/>
  <c r="J98" i="6"/>
  <c r="J59" i="5"/>
  <c r="J91" i="6"/>
  <c r="J101" i="6"/>
  <c r="J60" i="5"/>
  <c r="J87" i="5"/>
  <c r="J48" i="6"/>
  <c r="J54" i="6"/>
  <c r="J56" i="5"/>
  <c r="J55" i="3"/>
  <c r="J87" i="6"/>
  <c r="J53" i="6"/>
  <c r="J48" i="3"/>
  <c r="I49" i="3" s="1"/>
  <c r="I80" i="3" s="1"/>
  <c r="J89" i="6"/>
  <c r="J47" i="6"/>
  <c r="I49" i="6" s="1"/>
  <c r="I80" i="6" s="1"/>
  <c r="J60" i="6"/>
  <c r="J90" i="5"/>
  <c r="J54" i="3"/>
  <c r="J48" i="4"/>
  <c r="J59" i="6"/>
  <c r="J47" i="5"/>
  <c r="J56" i="3"/>
  <c r="J88" i="3"/>
  <c r="J46" i="6"/>
  <c r="J92" i="5"/>
  <c r="J57" i="3"/>
  <c r="J58" i="6"/>
  <c r="J48" i="5"/>
  <c r="J92" i="3"/>
  <c r="J53" i="5"/>
  <c r="J58" i="3"/>
  <c r="J54" i="5"/>
  <c r="J59" i="3"/>
  <c r="J91" i="4"/>
  <c r="J91" i="3"/>
  <c r="I93" i="3" s="1"/>
  <c r="I142" i="3" s="1"/>
  <c r="J57" i="6"/>
  <c r="J90" i="6"/>
  <c r="I120" i="3"/>
  <c r="I124" i="3" s="1"/>
  <c r="I144" i="3" s="1"/>
  <c r="I120" i="5"/>
  <c r="I124" i="5" s="1"/>
  <c r="I144" i="5" s="1"/>
  <c r="J55" i="9"/>
  <c r="J54" i="9"/>
  <c r="J53" i="9"/>
  <c r="J92" i="9"/>
  <c r="J47" i="9"/>
  <c r="I41" i="9"/>
  <c r="J89" i="9"/>
  <c r="J60" i="9"/>
  <c r="J59" i="9"/>
  <c r="J58" i="9"/>
  <c r="J57" i="9"/>
  <c r="J56" i="9"/>
  <c r="I140" i="8"/>
  <c r="J103" i="8"/>
  <c r="J102" i="8"/>
  <c r="J100" i="8"/>
  <c r="J88" i="9"/>
  <c r="J101" i="8"/>
  <c r="J87" i="9"/>
  <c r="J61" i="8"/>
  <c r="I81" i="8" s="1"/>
  <c r="I93" i="8"/>
  <c r="I142" i="8" s="1"/>
  <c r="J92" i="2"/>
  <c r="J47" i="2"/>
  <c r="I41" i="2"/>
  <c r="J89" i="2"/>
  <c r="J60" i="2"/>
  <c r="J59" i="2"/>
  <c r="J87" i="2"/>
  <c r="J58" i="2"/>
  <c r="J57" i="2"/>
  <c r="J56" i="2"/>
  <c r="J55" i="2"/>
  <c r="J54" i="2"/>
  <c r="J53" i="2"/>
  <c r="J90" i="2"/>
  <c r="J91" i="2"/>
  <c r="J48" i="9"/>
  <c r="J102" i="5"/>
  <c r="I140" i="3"/>
  <c r="J102" i="3"/>
  <c r="J101" i="3"/>
  <c r="J100" i="3"/>
  <c r="J90" i="9"/>
  <c r="J99" i="8"/>
  <c r="J56" i="4"/>
  <c r="J55" i="4"/>
  <c r="J54" i="4"/>
  <c r="J92" i="4"/>
  <c r="J47" i="4"/>
  <c r="J46" i="4"/>
  <c r="I41" i="4"/>
  <c r="J89" i="4"/>
  <c r="J60" i="4"/>
  <c r="J59" i="4"/>
  <c r="J53" i="4"/>
  <c r="J87" i="4"/>
  <c r="J58" i="4"/>
  <c r="J57" i="4"/>
  <c r="I49" i="12"/>
  <c r="I79" i="12" s="1"/>
  <c r="J48" i="2"/>
  <c r="J90" i="4"/>
  <c r="J88" i="2"/>
  <c r="J91" i="14"/>
  <c r="J47" i="14"/>
  <c r="I49" i="14" s="1"/>
  <c r="I79" i="14" s="1"/>
  <c r="J89" i="14"/>
  <c r="I41" i="14"/>
  <c r="J88" i="14"/>
  <c r="J87" i="14"/>
  <c r="J60" i="14"/>
  <c r="J59" i="14"/>
  <c r="J86" i="14"/>
  <c r="J58" i="14"/>
  <c r="J57" i="14"/>
  <c r="J56" i="14"/>
  <c r="J55" i="14"/>
  <c r="J54" i="14"/>
  <c r="J53" i="14"/>
  <c r="J129" i="16" l="1"/>
  <c r="J134" i="16" s="1"/>
  <c r="I83" i="8"/>
  <c r="I141" i="8" s="1"/>
  <c r="J99" i="3"/>
  <c r="J61" i="6"/>
  <c r="I81" i="6" s="1"/>
  <c r="I83" i="6" s="1"/>
  <c r="I141" i="6" s="1"/>
  <c r="J104" i="6"/>
  <c r="I114" i="6" s="1"/>
  <c r="I116" i="6" s="1"/>
  <c r="I143" i="6" s="1"/>
  <c r="J101" i="5"/>
  <c r="J61" i="3"/>
  <c r="I81" i="3" s="1"/>
  <c r="I83" i="3" s="1"/>
  <c r="I141" i="3" s="1"/>
  <c r="I93" i="5"/>
  <c r="I142" i="5" s="1"/>
  <c r="I49" i="5"/>
  <c r="I80" i="5" s="1"/>
  <c r="J98" i="3"/>
  <c r="I49" i="4"/>
  <c r="I80" i="4" s="1"/>
  <c r="J61" i="5"/>
  <c r="I81" i="5" s="1"/>
  <c r="I83" i="5" s="1"/>
  <c r="I141" i="5" s="1"/>
  <c r="J98" i="5"/>
  <c r="J100" i="5"/>
  <c r="J103" i="5"/>
  <c r="J99" i="5"/>
  <c r="I49" i="9"/>
  <c r="I80" i="9" s="1"/>
  <c r="I93" i="6"/>
  <c r="I142" i="6" s="1"/>
  <c r="I49" i="2"/>
  <c r="I80" i="2" s="1"/>
  <c r="J61" i="9"/>
  <c r="I81" i="9" s="1"/>
  <c r="J104" i="8"/>
  <c r="I114" i="8" s="1"/>
  <c r="I116" i="8" s="1"/>
  <c r="I143" i="8" s="1"/>
  <c r="I145" i="8" s="1"/>
  <c r="I92" i="14"/>
  <c r="I141" i="14" s="1"/>
  <c r="I93" i="4"/>
  <c r="I142" i="4" s="1"/>
  <c r="I93" i="2"/>
  <c r="I142" i="2" s="1"/>
  <c r="I140" i="9"/>
  <c r="J102" i="9"/>
  <c r="J100" i="9"/>
  <c r="J103" i="9"/>
  <c r="J98" i="9"/>
  <c r="J99" i="9"/>
  <c r="J101" i="9"/>
  <c r="J104" i="3"/>
  <c r="I114" i="3" s="1"/>
  <c r="I116" i="3" s="1"/>
  <c r="I143" i="3" s="1"/>
  <c r="I139" i="14"/>
  <c r="J101" i="14"/>
  <c r="J100" i="14"/>
  <c r="J98" i="14"/>
  <c r="J97" i="14"/>
  <c r="J99" i="14"/>
  <c r="J102" i="14"/>
  <c r="J61" i="4"/>
  <c r="I81" i="4" s="1"/>
  <c r="I93" i="9"/>
  <c r="I142" i="9" s="1"/>
  <c r="J98" i="4"/>
  <c r="I140" i="4"/>
  <c r="J103" i="4"/>
  <c r="J102" i="4"/>
  <c r="J100" i="4"/>
  <c r="J99" i="4"/>
  <c r="J101" i="4"/>
  <c r="I140" i="2"/>
  <c r="J102" i="2"/>
  <c r="J101" i="2"/>
  <c r="J98" i="2"/>
  <c r="J100" i="2"/>
  <c r="J103" i="2"/>
  <c r="J99" i="2"/>
  <c r="J61" i="14"/>
  <c r="I80" i="14" s="1"/>
  <c r="I82" i="14" s="1"/>
  <c r="I140" i="14" s="1"/>
  <c r="I82" i="12"/>
  <c r="I140" i="12" s="1"/>
  <c r="I144" i="12" s="1"/>
  <c r="J61" i="2"/>
  <c r="I81" i="2" s="1"/>
  <c r="J132" i="16" l="1"/>
  <c r="J131" i="16"/>
  <c r="J133" i="16"/>
  <c r="I145" i="3"/>
  <c r="J104" i="5"/>
  <c r="I114" i="5" s="1"/>
  <c r="I116" i="5" s="1"/>
  <c r="I143" i="5" s="1"/>
  <c r="I145" i="5"/>
  <c r="J128" i="5" s="1"/>
  <c r="I83" i="4"/>
  <c r="I141" i="4" s="1"/>
  <c r="I145" i="6"/>
  <c r="J128" i="6" s="1"/>
  <c r="J129" i="6" s="1"/>
  <c r="J133" i="6" s="1"/>
  <c r="I83" i="9"/>
  <c r="I141" i="9" s="1"/>
  <c r="I83" i="2"/>
  <c r="I141" i="2" s="1"/>
  <c r="J104" i="9"/>
  <c r="I114" i="9" s="1"/>
  <c r="I116" i="9" s="1"/>
  <c r="I143" i="9" s="1"/>
  <c r="J127" i="12"/>
  <c r="J128" i="8"/>
  <c r="J104" i="4"/>
  <c r="I114" i="4" s="1"/>
  <c r="I116" i="4" s="1"/>
  <c r="I143" i="4" s="1"/>
  <c r="I145" i="4" s="1"/>
  <c r="J104" i="2"/>
  <c r="I114" i="2" s="1"/>
  <c r="I116" i="2" s="1"/>
  <c r="I143" i="2" s="1"/>
  <c r="J128" i="3"/>
  <c r="J103" i="14"/>
  <c r="I113" i="14" s="1"/>
  <c r="I115" i="14" s="1"/>
  <c r="I142" i="14" s="1"/>
  <c r="I144" i="14" s="1"/>
  <c r="J135" i="16" l="1"/>
  <c r="I146" i="16" s="1"/>
  <c r="I147" i="16" s="1"/>
  <c r="D152" i="16" s="1"/>
  <c r="F152" i="16" s="1"/>
  <c r="I152" i="16" s="1"/>
  <c r="I153" i="16" s="1"/>
  <c r="I155" i="16" s="1"/>
  <c r="I161" i="16" s="1"/>
  <c r="I163" i="16" s="1"/>
  <c r="I145" i="2"/>
  <c r="I145" i="9"/>
  <c r="J128" i="9" s="1"/>
  <c r="J131" i="6"/>
  <c r="J134" i="6"/>
  <c r="J128" i="4"/>
  <c r="J127" i="14"/>
  <c r="J129" i="5"/>
  <c r="J129" i="3"/>
  <c r="J134" i="3" s="1"/>
  <c r="J128" i="2"/>
  <c r="J129" i="8"/>
  <c r="J132" i="8" s="1"/>
  <c r="J132" i="6"/>
  <c r="J128" i="12"/>
  <c r="J131" i="12" s="1"/>
  <c r="J132" i="3" l="1"/>
  <c r="J131" i="3"/>
  <c r="E8" i="1"/>
  <c r="G8" i="1" s="1"/>
  <c r="H8" i="1" s="1"/>
  <c r="J134" i="8"/>
  <c r="J131" i="8"/>
  <c r="J133" i="3"/>
  <c r="J135" i="6"/>
  <c r="I146" i="6" s="1"/>
  <c r="I147" i="6" s="1"/>
  <c r="D152" i="6" s="1"/>
  <c r="F152" i="6" s="1"/>
  <c r="J133" i="8"/>
  <c r="J130" i="12"/>
  <c r="J133" i="12"/>
  <c r="J132" i="12"/>
  <c r="J134" i="5"/>
  <c r="J132" i="5"/>
  <c r="J133" i="5"/>
  <c r="J131" i="5"/>
  <c r="J128" i="14"/>
  <c r="J130" i="14" s="1"/>
  <c r="J129" i="2"/>
  <c r="J132" i="2" s="1"/>
  <c r="J129" i="9"/>
  <c r="J132" i="9" s="1"/>
  <c r="J129" i="4"/>
  <c r="J135" i="3" l="1"/>
  <c r="I146" i="3" s="1"/>
  <c r="I147" i="3" s="1"/>
  <c r="D152" i="3" s="1"/>
  <c r="F152" i="3" s="1"/>
  <c r="E4" i="1" s="1"/>
  <c r="G4" i="1" s="1"/>
  <c r="H4" i="1" s="1"/>
  <c r="J134" i="9"/>
  <c r="J135" i="8"/>
  <c r="I146" i="8" s="1"/>
  <c r="I147" i="8" s="1"/>
  <c r="D152" i="8" s="1"/>
  <c r="F152" i="8" s="1"/>
  <c r="I152" i="8" s="1"/>
  <c r="I153" i="8" s="1"/>
  <c r="I155" i="8" s="1"/>
  <c r="I161" i="8" s="1"/>
  <c r="I163" i="8" s="1"/>
  <c r="E7" i="1"/>
  <c r="G7" i="1" s="1"/>
  <c r="H7" i="1" s="1"/>
  <c r="I152" i="6"/>
  <c r="I153" i="6" s="1"/>
  <c r="I155" i="6" s="1"/>
  <c r="I161" i="6" s="1"/>
  <c r="I163" i="6" s="1"/>
  <c r="J133" i="2"/>
  <c r="J131" i="2"/>
  <c r="J135" i="5"/>
  <c r="I146" i="5" s="1"/>
  <c r="I147" i="5" s="1"/>
  <c r="D152" i="5" s="1"/>
  <c r="F152" i="5" s="1"/>
  <c r="I152" i="5" s="1"/>
  <c r="I153" i="5" s="1"/>
  <c r="I155" i="5" s="1"/>
  <c r="I161" i="5" s="1"/>
  <c r="I163" i="5" s="1"/>
  <c r="J134" i="12"/>
  <c r="I145" i="12" s="1"/>
  <c r="I146" i="12" s="1"/>
  <c r="D151" i="12" s="1"/>
  <c r="F151" i="12" s="1"/>
  <c r="I151" i="12" s="1"/>
  <c r="I152" i="12" s="1"/>
  <c r="I154" i="12" s="1"/>
  <c r="I160" i="12" s="1"/>
  <c r="I162" i="12" s="1"/>
  <c r="J134" i="4"/>
  <c r="J133" i="4"/>
  <c r="J132" i="4"/>
  <c r="J131" i="4"/>
  <c r="J131" i="14"/>
  <c r="J133" i="14"/>
  <c r="J132" i="14"/>
  <c r="J131" i="9"/>
  <c r="J133" i="9"/>
  <c r="J134" i="2"/>
  <c r="I152" i="3" l="1"/>
  <c r="I153" i="3" s="1"/>
  <c r="I155" i="3" s="1"/>
  <c r="I161" i="3" s="1"/>
  <c r="I163" i="3" s="1"/>
  <c r="E9" i="1"/>
  <c r="G9" i="1" s="1"/>
  <c r="H9" i="1" s="1"/>
  <c r="J135" i="4"/>
  <c r="I146" i="4" s="1"/>
  <c r="I147" i="4" s="1"/>
  <c r="D152" i="4" s="1"/>
  <c r="F152" i="4" s="1"/>
  <c r="I152" i="4" s="1"/>
  <c r="I153" i="4" s="1"/>
  <c r="I155" i="4" s="1"/>
  <c r="I161" i="4" s="1"/>
  <c r="I163" i="4" s="1"/>
  <c r="J135" i="2"/>
  <c r="I146" i="2" s="1"/>
  <c r="I147" i="2" s="1"/>
  <c r="D152" i="2" s="1"/>
  <c r="F152" i="2" s="1"/>
  <c r="J135" i="9"/>
  <c r="I146" i="9" s="1"/>
  <c r="I147" i="9" s="1"/>
  <c r="D152" i="9" s="1"/>
  <c r="F152" i="9" s="1"/>
  <c r="E10" i="1" s="1"/>
  <c r="G10" i="1" s="1"/>
  <c r="H10" i="1" s="1"/>
  <c r="E6" i="1"/>
  <c r="G6" i="1" s="1"/>
  <c r="H6" i="1" s="1"/>
  <c r="J134" i="14"/>
  <c r="I145" i="14" s="1"/>
  <c r="I146" i="14" s="1"/>
  <c r="D151" i="14" s="1"/>
  <c r="F151" i="14" s="1"/>
  <c r="I151" i="14" s="1"/>
  <c r="I152" i="14" s="1"/>
  <c r="I154" i="14" s="1"/>
  <c r="I160" i="14" s="1"/>
  <c r="I162" i="14" s="1"/>
  <c r="E11" i="1"/>
  <c r="G11" i="1" s="1"/>
  <c r="H11" i="1" s="1"/>
  <c r="E5" i="1" l="1"/>
  <c r="G5" i="1" s="1"/>
  <c r="H5" i="1" s="1"/>
  <c r="I152" i="2"/>
  <c r="I153" i="2" s="1"/>
  <c r="I155" i="2" s="1"/>
  <c r="I161" i="2" s="1"/>
  <c r="I163" i="2" s="1"/>
  <c r="E3" i="1"/>
  <c r="G3" i="1" s="1"/>
  <c r="H3" i="1" s="1"/>
  <c r="I152" i="9"/>
  <c r="I153" i="9" s="1"/>
  <c r="I155" i="9" s="1"/>
  <c r="I161" i="9" s="1"/>
  <c r="I163" i="9" s="1"/>
  <c r="E12" i="1"/>
  <c r="G12" i="1" s="1"/>
  <c r="H12" i="1" s="1"/>
  <c r="G14" i="1" l="1"/>
  <c r="H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00000000-0006-0000-0100-000001000000}">
      <text>
        <r>
          <rPr>
            <sz val="11"/>
            <color rgb="FF000000"/>
            <rFont val="Calibri"/>
            <family val="2"/>
            <scheme val="minor"/>
          </rPr>
          <t>======
ID#AAAArnhafGY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100-000002000000}">
      <text>
        <r>
          <rPr>
            <sz val="11"/>
            <color rgb="FF000000"/>
            <rFont val="Calibri"/>
            <family val="2"/>
            <scheme val="minor"/>
          </rPr>
          <t>======
ID#AAAArnhafGI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100-000003000000}">
      <text>
        <r>
          <rPr>
            <sz val="11"/>
            <color rgb="FF000000"/>
            <rFont val="Calibri"/>
            <family val="2"/>
            <scheme val="minor"/>
          </rPr>
          <t>======
ID#AAAArnZGFM8
UFERSA    (2023-03-08 17:02:05)
Para jornada de 12x36 horas não será devido este adicional, conforme §1º do art. 59-A da CLT.</t>
        </r>
      </text>
    </comment>
    <comment ref="I47" authorId="0" shapeId="0" xr:uid="{00000000-0006-0000-0100-000004000000}">
      <text>
        <r>
          <rPr>
            <sz val="11"/>
            <color rgb="FF000000"/>
            <rFont val="Calibri"/>
            <family val="2"/>
            <scheme val="minor"/>
          </rPr>
          <t>======
ID#AAAArnhafHM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100-000005000000}">
      <text>
        <r>
          <rPr>
            <sz val="11"/>
            <color rgb="FF000000"/>
            <rFont val="Calibri"/>
            <family val="2"/>
            <scheme val="minor"/>
          </rPr>
          <t>======
ID#AAAArnZpwRM
UFERSA    (2023-03-08 17:02:05)
Comprovar pela GFIP!</t>
        </r>
      </text>
    </comment>
    <comment ref="M87" authorId="0" shapeId="0" xr:uid="{00000000-0006-0000-0100-000006000000}">
      <text>
        <r>
          <rPr>
            <sz val="11"/>
            <color rgb="FF000000"/>
            <rFont val="Calibri"/>
            <family val="2"/>
            <scheme val="minor"/>
          </rPr>
          <t>======
ID#AAAArnZpwRw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 shapeId="0" xr:uid="{00000000-0006-0000-0100-000007000000}">
      <text>
        <r>
          <rPr>
            <sz val="11"/>
            <color rgb="FF000000"/>
            <rFont val="Calibri"/>
            <family val="2"/>
            <scheme val="minor"/>
          </rPr>
          <t>======
ID#AAAArnhafHo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 shapeId="0" xr:uid="{00000000-0006-0000-0100-000008000000}">
      <text>
        <r>
          <rPr>
            <sz val="11"/>
            <color rgb="FF000000"/>
            <rFont val="Calibri"/>
            <family val="2"/>
            <scheme val="minor"/>
          </rPr>
          <t>======
ID#AAAArnZGFNM
UFERSA    (2023-03-08 17:02:05)
[ (13º Salário + Férias + Adicional de férias) x (mês trabalhado/meses do ano) ] / meses do ano = [ (1+1+1/3) x (1/12) ] / 12 = 0,016204 =&gt; 1,62%</t>
        </r>
      </text>
    </comment>
    <comment ref="M99" authorId="0" shapeId="0" xr:uid="{00000000-0006-0000-0100-000009000000}">
      <text>
        <r>
          <rPr>
            <sz val="11"/>
            <color rgb="FF000000"/>
            <rFont val="Calibri"/>
            <family val="2"/>
            <scheme val="minor"/>
          </rPr>
          <t>======
ID#AAAArnZpwRY
UFERSA    (2023-03-08 17:02:05)
Fundamentação: art. 473 da CLT e Acórdão TCU 6771/2009</t>
        </r>
      </text>
    </comment>
    <comment ref="M100" authorId="0" shapeId="0" xr:uid="{00000000-0006-0000-0100-00000A000000}">
      <text>
        <r>
          <rPr>
            <sz val="11"/>
            <color rgb="FF000000"/>
            <rFont val="Calibri"/>
            <family val="2"/>
            <scheme val="minor"/>
          </rPr>
          <t>======
ID#AAAArnZpwRs
UFERSA    (2023-03-08 17:02:05)
Fundamentação: art. 7º, inciso XIX, da Constituição Federal.</t>
        </r>
      </text>
    </comment>
    <comment ref="M101" authorId="0" shapeId="0" xr:uid="{00000000-0006-0000-0100-00000B000000}">
      <text>
        <r>
          <rPr>
            <sz val="11"/>
            <color rgb="FF000000"/>
            <rFont val="Calibri"/>
            <family val="2"/>
            <scheme val="minor"/>
          </rPr>
          <t>======
ID#AAAArnhafG0
UFERSA    (2023-03-08 17:02:05)
Fundamentação: arts. 19 a 23 da Lei 8.213/91; Lei nº 6.367/76 e art. 473 da CLT</t>
        </r>
      </text>
    </comment>
    <comment ref="C102" authorId="0" shapeId="0" xr:uid="{00000000-0006-0000-0100-00000C000000}">
      <text>
        <r>
          <rPr>
            <sz val="11"/>
            <color rgb="FF000000"/>
            <rFont val="Calibri"/>
            <family val="2"/>
            <scheme val="minor"/>
          </rPr>
          <t>======
ID#AAAArnhafGc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dRXsXzI0GcOC9jMwfCqaXOWCxt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00000000-0006-0000-0200-000001000000}">
      <text>
        <r>
          <rPr>
            <sz val="11"/>
            <color rgb="FF000000"/>
            <rFont val="Calibri"/>
            <family val="2"/>
            <scheme val="minor"/>
          </rPr>
          <t>======
ID#AAAArnZpwQ4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200-000002000000}">
      <text>
        <r>
          <rPr>
            <sz val="11"/>
            <color rgb="FF000000"/>
            <rFont val="Calibri"/>
            <family val="2"/>
            <scheme val="minor"/>
          </rPr>
          <t>======
ID#AAAArnZGFMY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200-000003000000}">
      <text>
        <r>
          <rPr>
            <sz val="11"/>
            <color rgb="FF000000"/>
            <rFont val="Calibri"/>
            <family val="2"/>
            <scheme val="minor"/>
          </rPr>
          <t>======
ID#AAAArnhafGo
UFERSA    (2023-03-08 17:02:05)
Para jornada de 12x36 horas não será devido este adicional, conforme §1º do art. 59-A da CLT.</t>
        </r>
      </text>
    </comment>
    <comment ref="I47" authorId="0" shapeId="0" xr:uid="{00000000-0006-0000-0200-000004000000}">
      <text>
        <r>
          <rPr>
            <sz val="11"/>
            <color rgb="FF000000"/>
            <rFont val="Calibri"/>
            <family val="2"/>
            <scheme val="minor"/>
          </rPr>
          <t>======
ID#AAAArnZGFMk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200-000005000000}">
      <text>
        <r>
          <rPr>
            <sz val="11"/>
            <color rgb="FF000000"/>
            <rFont val="Calibri"/>
            <family val="2"/>
            <scheme val="minor"/>
          </rPr>
          <t>======
ID#AAAArnZGFMg
UFERSA    (2023-03-08 17:02:05)
Comprovar pela GFIP!</t>
        </r>
      </text>
    </comment>
    <comment ref="M87" authorId="0" shapeId="0" xr:uid="{00000000-0006-0000-0200-000006000000}">
      <text>
        <r>
          <rPr>
            <sz val="11"/>
            <color rgb="FF000000"/>
            <rFont val="Calibri"/>
            <family val="2"/>
            <scheme val="minor"/>
          </rPr>
          <t>======
ID#AAAArnhafFo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 shapeId="0" xr:uid="{00000000-0006-0000-0200-000007000000}">
      <text>
        <r>
          <rPr>
            <sz val="11"/>
            <color rgb="FF000000"/>
            <rFont val="Calibri"/>
            <family val="2"/>
            <scheme val="minor"/>
          </rPr>
          <t>======
ID#AAAArnZpwRc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 shapeId="0" xr:uid="{00000000-0006-0000-0200-000008000000}">
      <text>
        <r>
          <rPr>
            <sz val="11"/>
            <color rgb="FF000000"/>
            <rFont val="Calibri"/>
            <family val="2"/>
            <scheme val="minor"/>
          </rPr>
          <t>======
ID#AAAArnZpwQ8
UFERSA    (2023-03-08 17:02:05)
[ (13º Salário + Férias + Adicional de férias) x (mês trabalhado/meses do ano) ] / meses do ano = [ (1+1+1/3) x (1/12) ] / 12 = 0,016204 =&gt; 1,62%</t>
        </r>
      </text>
    </comment>
    <comment ref="M99" authorId="0" shapeId="0" xr:uid="{00000000-0006-0000-0200-000009000000}">
      <text>
        <r>
          <rPr>
            <sz val="11"/>
            <color rgb="FF000000"/>
            <rFont val="Calibri"/>
            <family val="2"/>
            <scheme val="minor"/>
          </rPr>
          <t>======
ID#AAAArnZpwQ0
UFERSA    (2023-03-08 17:02:05)
Fundamentação: art. 473 da CLT e Acórdão TCU 6771/2009</t>
        </r>
      </text>
    </comment>
    <comment ref="M100" authorId="0" shapeId="0" xr:uid="{00000000-0006-0000-0200-00000A000000}">
      <text>
        <r>
          <rPr>
            <sz val="11"/>
            <color rgb="FF000000"/>
            <rFont val="Calibri"/>
            <family val="2"/>
            <scheme val="minor"/>
          </rPr>
          <t>======
ID#AAAArnhafGs
UFERSA    (2023-03-08 17:02:05)
Fundamentação: art. 7º, inciso XIX, da Constituição Federal.</t>
        </r>
      </text>
    </comment>
    <comment ref="M101" authorId="0" shapeId="0" xr:uid="{00000000-0006-0000-0200-00000B000000}">
      <text>
        <r>
          <rPr>
            <sz val="11"/>
            <color rgb="FF000000"/>
            <rFont val="Calibri"/>
            <family val="2"/>
            <scheme val="minor"/>
          </rPr>
          <t>======
ID#AAAArnhafG4
UFERSA    (2023-03-08 17:02:05)
Fundamentação: arts. 19 a 23 da Lei 8.213/91; Lei nº 6.367/76 e art. 473 da CLT</t>
        </r>
      </text>
    </comment>
    <comment ref="C102" authorId="0" shapeId="0" xr:uid="{00000000-0006-0000-0200-00000C000000}">
      <text>
        <r>
          <rPr>
            <sz val="11"/>
            <color rgb="FF000000"/>
            <rFont val="Calibri"/>
            <family val="2"/>
            <scheme val="minor"/>
          </rPr>
          <t>======
ID#AAAArnhafHw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i8sS9WCeOpEEJf7DcPBOnrGKH+A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00000000-0006-0000-0300-000001000000}">
      <text>
        <r>
          <rPr>
            <sz val="11"/>
            <color rgb="FF000000"/>
            <rFont val="Calibri"/>
            <family val="2"/>
            <scheme val="minor"/>
          </rPr>
          <t>======
ID#AAAArnZGFMs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300-000002000000}">
      <text>
        <r>
          <rPr>
            <sz val="11"/>
            <color rgb="FF000000"/>
            <rFont val="Calibri"/>
            <family val="2"/>
            <scheme val="minor"/>
          </rPr>
          <t>======
ID#AAAArnhafGw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300-000003000000}">
      <text>
        <r>
          <rPr>
            <sz val="11"/>
            <color rgb="FF000000"/>
            <rFont val="Calibri"/>
            <family val="2"/>
            <scheme val="minor"/>
          </rPr>
          <t>======
ID#AAAArnZpwRI
UFERSA    (2023-03-08 17:02:05)
Para jornada de 12x36 horas não será devido este adicional, conforme §1º do art. 59-A da CLT.</t>
        </r>
      </text>
    </comment>
    <comment ref="I47" authorId="0" shapeId="0" xr:uid="{00000000-0006-0000-0300-000004000000}">
      <text>
        <r>
          <rPr>
            <sz val="11"/>
            <color rgb="FF000000"/>
            <rFont val="Calibri"/>
            <family val="2"/>
            <scheme val="minor"/>
          </rPr>
          <t>======
ID#AAAArnhafHY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300-000005000000}">
      <text>
        <r>
          <rPr>
            <sz val="11"/>
            <color rgb="FF000000"/>
            <rFont val="Calibri"/>
            <family val="2"/>
            <scheme val="minor"/>
          </rPr>
          <t>======
ID#AAAArnhafF0
UFERSA    (2023-03-08 17:02:05)
Comprovar pela GFIP!</t>
        </r>
      </text>
    </comment>
    <comment ref="M87" authorId="0" shapeId="0" xr:uid="{00000000-0006-0000-0300-000006000000}">
      <text>
        <r>
          <rPr>
            <sz val="11"/>
            <color rgb="FF000000"/>
            <rFont val="Calibri"/>
            <family val="2"/>
            <scheme val="minor"/>
          </rPr>
          <t>======
ID#AAAArnhafGg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 shapeId="0" xr:uid="{00000000-0006-0000-0300-000007000000}">
      <text>
        <r>
          <rPr>
            <sz val="11"/>
            <color rgb="FF000000"/>
            <rFont val="Calibri"/>
            <family val="2"/>
            <scheme val="minor"/>
          </rPr>
          <t>======
ID#AAAArnZpwRg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 shapeId="0" xr:uid="{00000000-0006-0000-0300-000008000000}">
      <text>
        <r>
          <rPr>
            <sz val="11"/>
            <color rgb="FF000000"/>
            <rFont val="Calibri"/>
            <family val="2"/>
            <scheme val="minor"/>
          </rPr>
          <t>======
ID#AAAArnhafG8
UFERSA    (2023-03-08 17:02:05)
[ (13º Salário + Férias + Adicional de férias) x (mês trabalhado/meses do ano) ] / meses do ano = [ (1+1+1/3) x (1/12) ] / 12 = 0,016204 =&gt; 1,62%</t>
        </r>
      </text>
    </comment>
    <comment ref="M99" authorId="0" shapeId="0" xr:uid="{00000000-0006-0000-0300-000009000000}">
      <text>
        <r>
          <rPr>
            <sz val="11"/>
            <color rgb="FF000000"/>
            <rFont val="Calibri"/>
            <family val="2"/>
            <scheme val="minor"/>
          </rPr>
          <t>======
ID#AAAArnhafHI
UFERSA    (2023-03-08 17:02:05)
Fundamentação: art. 473 da CLT e Acórdão TCU 6771/2009</t>
        </r>
      </text>
    </comment>
    <comment ref="M100" authorId="0" shapeId="0" xr:uid="{00000000-0006-0000-0300-00000A000000}">
      <text>
        <r>
          <rPr>
            <sz val="11"/>
            <color rgb="FF000000"/>
            <rFont val="Calibri"/>
            <family val="2"/>
            <scheme val="minor"/>
          </rPr>
          <t>======
ID#AAAArnZGFM0
UFERSA    (2023-03-08 17:02:05)
Fundamentação: art. 7º, inciso XIX, da Constituição Federal.</t>
        </r>
      </text>
    </comment>
    <comment ref="M101" authorId="0" shapeId="0" xr:uid="{00000000-0006-0000-0300-00000B000000}">
      <text>
        <r>
          <rPr>
            <sz val="11"/>
            <color rgb="FF000000"/>
            <rFont val="Calibri"/>
            <family val="2"/>
            <scheme val="minor"/>
          </rPr>
          <t>======
ID#AAAArnZGFM4
UFERSA    (2023-03-08 17:02:05)
Fundamentação: arts. 19 a 23 da Lei 8.213/91; Lei nº 6.367/76 e art. 473 da CLT</t>
        </r>
      </text>
    </comment>
    <comment ref="C102" authorId="0" shapeId="0" xr:uid="{00000000-0006-0000-0300-00000C000000}">
      <text>
        <r>
          <rPr>
            <sz val="11"/>
            <color rgb="FF000000"/>
            <rFont val="Calibri"/>
            <family val="2"/>
            <scheme val="minor"/>
          </rPr>
          <t>======
ID#AAAArnhafH0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kh5cxkFNG4zDEbiBw/9WK7TLNkg=="/>
    </ext>
  </extL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00000000-0006-0000-0400-000001000000}">
      <text>
        <r>
          <rPr>
            <sz val="11"/>
            <color rgb="FF000000"/>
            <rFont val="Calibri"/>
            <family val="2"/>
            <scheme val="minor"/>
          </rPr>
          <t>======
ID#AAABhbPHv6E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400-000002000000}">
      <text>
        <r>
          <rPr>
            <sz val="11"/>
            <color rgb="FF000000"/>
            <rFont val="Calibri"/>
            <family val="2"/>
            <scheme val="minor"/>
          </rPr>
          <t>======
ID#AAABha9U8aE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400-000003000000}">
      <text>
        <r>
          <rPr>
            <sz val="11"/>
            <color rgb="FF000000"/>
            <rFont val="Calibri"/>
            <family val="2"/>
            <scheme val="minor"/>
          </rPr>
          <t>======
ID#AAABhbPHv50
UFERSA    (2023-03-08 17:02:05)
Para jornada de 12x36 horas não será devido este adicional, conforme §1º do art. 59-A da CLT.</t>
        </r>
      </text>
    </comment>
    <comment ref="I47" authorId="0" shapeId="0" xr:uid="{00000000-0006-0000-0400-000004000000}">
      <text>
        <r>
          <rPr>
            <sz val="11"/>
            <color rgb="FF000000"/>
            <rFont val="Calibri"/>
            <family val="2"/>
            <scheme val="minor"/>
          </rPr>
          <t>======
ID#AAABhbPHv5k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400-000005000000}">
      <text>
        <r>
          <rPr>
            <sz val="11"/>
            <color rgb="FF000000"/>
            <rFont val="Calibri"/>
            <family val="2"/>
            <scheme val="minor"/>
          </rPr>
          <t>======
ID#AAABha9U8Zw
UFERSA    (2023-03-08 17:02:05)
Comprovar pela GFIP!</t>
        </r>
      </text>
    </comment>
    <comment ref="M87" authorId="0" shapeId="0" xr:uid="{00000000-0006-0000-0400-000006000000}">
      <text>
        <r>
          <rPr>
            <sz val="11"/>
            <color rgb="FF000000"/>
            <rFont val="Calibri"/>
            <family val="2"/>
            <scheme val="minor"/>
          </rPr>
          <t>======
ID#AAABhbPHv5o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 shapeId="0" xr:uid="{00000000-0006-0000-0400-000007000000}">
      <text>
        <r>
          <rPr>
            <sz val="11"/>
            <color rgb="FF000000"/>
            <rFont val="Calibri"/>
            <family val="2"/>
            <scheme val="minor"/>
          </rPr>
          <t>======
ID#AAABhbOoDx0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 shapeId="0" xr:uid="{00000000-0006-0000-0400-000008000000}">
      <text>
        <r>
          <rPr>
            <sz val="11"/>
            <color rgb="FF000000"/>
            <rFont val="Calibri"/>
            <family val="2"/>
            <scheme val="minor"/>
          </rPr>
          <t>======
ID#AAABha9U8Zk
UFERSA    (2023-03-08 17:02:05)
[ (13º Salário + Férias + Adicional de férias) x (mês trabalhado/meses do ano) ] / meses do ano = [ (1+1+1/3) x (1/12) ] / 12 = 0,016204 =&gt; 1,62%</t>
        </r>
      </text>
    </comment>
    <comment ref="M99" authorId="0" shapeId="0" xr:uid="{00000000-0006-0000-0400-000009000000}">
      <text>
        <r>
          <rPr>
            <sz val="11"/>
            <color rgb="FF000000"/>
            <rFont val="Calibri"/>
            <family val="2"/>
            <scheme val="minor"/>
          </rPr>
          <t>======
ID#AAABhbPHv6I
UFERSA    (2023-03-08 17:02:05)
Fundamentação: art. 473 da CLT e Acórdão TCU 6771/2009</t>
        </r>
      </text>
    </comment>
    <comment ref="M100" authorId="0" shapeId="0" xr:uid="{00000000-0006-0000-0400-00000A000000}">
      <text>
        <r>
          <rPr>
            <sz val="11"/>
            <color rgb="FF000000"/>
            <rFont val="Calibri"/>
            <family val="2"/>
            <scheme val="minor"/>
          </rPr>
          <t>======
ID#AAABha9U8Zc
UFERSA    (2023-03-08 17:02:05)
Fundamentação: art. 7º, inciso XIX, da Constituição Federal.</t>
        </r>
      </text>
    </comment>
    <comment ref="M101" authorId="0" shapeId="0" xr:uid="{00000000-0006-0000-0400-00000B000000}">
      <text>
        <r>
          <rPr>
            <sz val="11"/>
            <color rgb="FF000000"/>
            <rFont val="Calibri"/>
            <family val="2"/>
            <scheme val="minor"/>
          </rPr>
          <t>======
ID#AAABhbPHv6Q
UFERSA    (2023-03-08 17:02:05)
Fundamentação: arts. 19 a 23 da Lei 8.213/91; Lei nº 6.367/76 e art. 473 da CLT</t>
        </r>
      </text>
    </comment>
    <comment ref="C102" authorId="0" shapeId="0" xr:uid="{00000000-0006-0000-0400-00000C000000}">
      <text>
        <r>
          <rPr>
            <sz val="11"/>
            <color rgb="FF000000"/>
            <rFont val="Calibri"/>
            <family val="2"/>
            <scheme val="minor"/>
          </rPr>
          <t>======
ID#AAABhbPHv54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/QU6GyNWwHF1ASEPfy1ZVdunYUw=="/>
    </ext>
  </extL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00000000-0006-0000-0500-000001000000}">
      <text>
        <r>
          <rPr>
            <sz val="11"/>
            <color rgb="FF000000"/>
            <rFont val="Calibri"/>
            <family val="2"/>
            <scheme val="minor"/>
          </rPr>
          <t>======
ID#AAAArnZpwQo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500-000002000000}">
      <text>
        <r>
          <rPr>
            <sz val="11"/>
            <color rgb="FF000000"/>
            <rFont val="Calibri"/>
            <family val="2"/>
            <scheme val="minor"/>
          </rPr>
          <t>======
ID#AAAArnZGFNE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500-000003000000}">
      <text>
        <r>
          <rPr>
            <sz val="11"/>
            <color rgb="FF000000"/>
            <rFont val="Calibri"/>
            <family val="2"/>
            <scheme val="minor"/>
          </rPr>
          <t>======
ID#AAAArnhafHQ
UFERSA    (2023-03-08 17:02:05)
Para jornada de 12x36 horas não será devido este adicional, conforme §1º do art. 59-A da CLT.</t>
        </r>
      </text>
    </comment>
    <comment ref="I47" authorId="0" shapeId="0" xr:uid="{00000000-0006-0000-0500-000004000000}">
      <text>
        <r>
          <rPr>
            <sz val="11"/>
            <color rgb="FF000000"/>
            <rFont val="Calibri"/>
            <family val="2"/>
            <scheme val="minor"/>
          </rPr>
          <t>======
ID#AAAArnhafGQ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500-000005000000}">
      <text>
        <r>
          <rPr>
            <sz val="11"/>
            <color rgb="FF000000"/>
            <rFont val="Calibri"/>
            <family val="2"/>
            <scheme val="minor"/>
          </rPr>
          <t>======
ID#AAAArnhafHk
UFERSA    (2023-03-08 17:02:05)
Comprovar pela GFIP!</t>
        </r>
      </text>
    </comment>
    <comment ref="M87" authorId="0" shapeId="0" xr:uid="{00000000-0006-0000-0500-000006000000}">
      <text>
        <r>
          <rPr>
            <sz val="11"/>
            <color rgb="FF000000"/>
            <rFont val="Calibri"/>
            <family val="2"/>
            <scheme val="minor"/>
          </rPr>
          <t>======
ID#AAAArnhafGk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 shapeId="0" xr:uid="{00000000-0006-0000-0500-000007000000}">
      <text>
        <r>
          <rPr>
            <sz val="11"/>
            <color rgb="FF000000"/>
            <rFont val="Calibri"/>
            <family val="2"/>
            <scheme val="minor"/>
          </rPr>
          <t>======
ID#AAAArnhafHE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 shapeId="0" xr:uid="{00000000-0006-0000-0500-000008000000}">
      <text>
        <r>
          <rPr>
            <sz val="11"/>
            <color rgb="FF000000"/>
            <rFont val="Calibri"/>
            <family val="2"/>
            <scheme val="minor"/>
          </rPr>
          <t>======
ID#AAAArnZGFNA
UFERSA    (2023-03-08 17:02:05)
[ (13º Salário + Férias + Adicional de férias) x (mês trabalhado/meses do ano) ] / meses do ano = [ (1+1+1/3) x (1/12) ] / 12 = 0,016204 =&gt; 1,62%</t>
        </r>
      </text>
    </comment>
    <comment ref="M99" authorId="0" shapeId="0" xr:uid="{00000000-0006-0000-0500-000009000000}">
      <text>
        <r>
          <rPr>
            <sz val="11"/>
            <color rgb="FF000000"/>
            <rFont val="Calibri"/>
            <family val="2"/>
            <scheme val="minor"/>
          </rPr>
          <t>======
ID#AAAArnZpwQk
UFERSA    (2023-03-08 17:02:05)
Fundamentação: art. 473 da CLT e Acórdão TCU 6771/2009</t>
        </r>
      </text>
    </comment>
    <comment ref="M100" authorId="0" shapeId="0" xr:uid="{00000000-0006-0000-0500-00000A000000}">
      <text>
        <r>
          <rPr>
            <sz val="11"/>
            <color rgb="FF000000"/>
            <rFont val="Calibri"/>
            <family val="2"/>
            <scheme val="minor"/>
          </rPr>
          <t>======
ID#AAAArnZGFNI
UFERSA    (2023-03-08 17:02:05)
Fundamentação: art. 7º, inciso XIX, da Constituição Federal.</t>
        </r>
      </text>
    </comment>
    <comment ref="M101" authorId="0" shapeId="0" xr:uid="{00000000-0006-0000-0500-00000B000000}">
      <text>
        <r>
          <rPr>
            <sz val="11"/>
            <color rgb="FF000000"/>
            <rFont val="Calibri"/>
            <family val="2"/>
            <scheme val="minor"/>
          </rPr>
          <t>======
ID#AAAArnZpwRE
UFERSA    (2023-03-08 17:02:05)
Fundamentação: arts. 19 a 23 da Lei 8.213/91; Lei nº 6.367/76 e art. 473 da CLT</t>
        </r>
      </text>
    </comment>
    <comment ref="C102" authorId="0" shapeId="0" xr:uid="{00000000-0006-0000-0500-00000C000000}">
      <text>
        <r>
          <rPr>
            <sz val="11"/>
            <color rgb="FF000000"/>
            <rFont val="Calibri"/>
            <family val="2"/>
            <scheme val="minor"/>
          </rPr>
          <t>======
ID#AAAArnhafFk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gx+suFP/ZUluPqUQkAqFeD5WhyA=="/>
    </ext>
  </extL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EDCA1C4A-EC54-4DCE-BCC2-09389C94E2D8}">
      <text>
        <r>
          <rPr>
            <sz val="11"/>
            <color rgb="FF000000"/>
            <rFont val="Calibri"/>
            <family val="2"/>
            <scheme val="minor"/>
          </rPr>
          <t>======
ID#AAAArnZpwQo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B8AE017-C6B0-4DC0-81D3-0071277297C5}">
      <text>
        <r>
          <rPr>
            <sz val="11"/>
            <color rgb="FF000000"/>
            <rFont val="Calibri"/>
            <family val="2"/>
            <scheme val="minor"/>
          </rPr>
          <t>======
ID#AAAArnZGFNE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DF6EE259-CBF3-4B04-BB87-C37D2FC2643E}">
      <text>
        <r>
          <rPr>
            <sz val="11"/>
            <color rgb="FF000000"/>
            <rFont val="Calibri"/>
            <family val="2"/>
            <scheme val="minor"/>
          </rPr>
          <t>======
ID#AAAArnhafHQ
UFERSA    (2023-03-08 17:02:05)
Para jornada de 12x36 horas não será devido este adicional, conforme §1º do art. 59-A da CLT.</t>
        </r>
      </text>
    </comment>
    <comment ref="I47" authorId="0" shapeId="0" xr:uid="{469D4770-58D8-4933-8742-E7BA28C22691}">
      <text>
        <r>
          <rPr>
            <sz val="11"/>
            <color rgb="FF000000"/>
            <rFont val="Calibri"/>
            <family val="2"/>
            <scheme val="minor"/>
          </rPr>
          <t>======
ID#AAAArnhafGQ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BE12541C-1D89-4A3D-8383-6A0D37C52F42}">
      <text>
        <r>
          <rPr>
            <sz val="11"/>
            <color rgb="FF000000"/>
            <rFont val="Calibri"/>
            <family val="2"/>
            <scheme val="minor"/>
          </rPr>
          <t>======
ID#AAAArnhafHk
UFERSA    (2023-03-08 17:02:05)
Comprovar pela GFIP!</t>
        </r>
      </text>
    </comment>
    <comment ref="M87" authorId="0" shapeId="0" xr:uid="{F3122F38-230C-438B-922A-E776831279BA}">
      <text>
        <r>
          <rPr>
            <sz val="11"/>
            <color rgb="FF000000"/>
            <rFont val="Calibri"/>
            <family val="2"/>
            <scheme val="minor"/>
          </rPr>
          <t>======
ID#AAAArnhafGk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 shapeId="0" xr:uid="{8F27CA52-D478-4733-98E9-80C750775F23}">
      <text>
        <r>
          <rPr>
            <sz val="11"/>
            <color rgb="FF000000"/>
            <rFont val="Calibri"/>
            <family val="2"/>
            <scheme val="minor"/>
          </rPr>
          <t>======
ID#AAAArnhafHE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 shapeId="0" xr:uid="{C4E48520-3E5D-4C58-A28A-B56A31D17B82}">
      <text>
        <r>
          <rPr>
            <sz val="11"/>
            <color rgb="FF000000"/>
            <rFont val="Calibri"/>
            <family val="2"/>
            <scheme val="minor"/>
          </rPr>
          <t>======
ID#AAAArnZGFNA
UFERSA    (2023-03-08 17:02:05)
[ (13º Salário + Férias + Adicional de férias) x (mês trabalhado/meses do ano) ] / meses do ano = [ (1+1+1/3) x (1/12) ] / 12 = 0,016204 =&gt; 1,62%</t>
        </r>
      </text>
    </comment>
    <comment ref="M99" authorId="0" shapeId="0" xr:uid="{EEA61016-91CC-4667-B0F9-B344903F99DC}">
      <text>
        <r>
          <rPr>
            <sz val="11"/>
            <color rgb="FF000000"/>
            <rFont val="Calibri"/>
            <family val="2"/>
            <scheme val="minor"/>
          </rPr>
          <t>======
ID#AAAArnZpwQk
UFERSA    (2023-03-08 17:02:05)
Fundamentação: art. 473 da CLT e Acórdão TCU 6771/2009</t>
        </r>
      </text>
    </comment>
    <comment ref="M100" authorId="0" shapeId="0" xr:uid="{1040AF16-D1AD-4CBC-A139-8859243F2436}">
      <text>
        <r>
          <rPr>
            <sz val="11"/>
            <color rgb="FF000000"/>
            <rFont val="Calibri"/>
            <family val="2"/>
            <scheme val="minor"/>
          </rPr>
          <t>======
ID#AAAArnZGFNI
UFERSA    (2023-03-08 17:02:05)
Fundamentação: art. 7º, inciso XIX, da Constituição Federal.</t>
        </r>
      </text>
    </comment>
    <comment ref="M101" authorId="0" shapeId="0" xr:uid="{F4BA897F-C00E-4A85-AE13-1A843B69C9A2}">
      <text>
        <r>
          <rPr>
            <sz val="11"/>
            <color rgb="FF000000"/>
            <rFont val="Calibri"/>
            <family val="2"/>
            <scheme val="minor"/>
          </rPr>
          <t>======
ID#AAAArnZpwRE
UFERSA    (2023-03-08 17:02:05)
Fundamentação: arts. 19 a 23 da Lei 8.213/91; Lei nº 6.367/76 e art. 473 da CLT</t>
        </r>
      </text>
    </comment>
    <comment ref="C102" authorId="0" shapeId="0" xr:uid="{907836AE-F392-44DC-AA0B-A7903B508EFB}">
      <text>
        <r>
          <rPr>
            <sz val="11"/>
            <color rgb="FF000000"/>
            <rFont val="Calibri"/>
            <family val="2"/>
            <scheme val="minor"/>
          </rPr>
          <t>======
ID#AAAArnhafFk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00000000-0006-0000-0600-000001000000}">
      <text>
        <r>
          <rPr>
            <sz val="11"/>
            <color rgb="FF000000"/>
            <rFont val="Calibri"/>
            <family val="2"/>
            <scheme val="minor"/>
          </rPr>
          <t>======
ID#AAAArnhafHA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600-000002000000}">
      <text>
        <r>
          <rPr>
            <sz val="11"/>
            <color rgb="FF000000"/>
            <rFont val="Calibri"/>
            <family val="2"/>
            <scheme val="minor"/>
          </rPr>
          <t>======
ID#AAAArnhafGA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600-000003000000}">
      <text>
        <r>
          <rPr>
            <sz val="11"/>
            <color rgb="FF000000"/>
            <rFont val="Calibri"/>
            <family val="2"/>
            <scheme val="minor"/>
          </rPr>
          <t>======
ID#AAAArnZpwQw
UFERSA    (2023-03-08 17:02:05)
Para jornada de 12x36 horas não será devido este adicional, conforme §1º do art. 59-A da CLT.</t>
        </r>
      </text>
    </comment>
    <comment ref="I47" authorId="0" shapeId="0" xr:uid="{00000000-0006-0000-0600-000004000000}">
      <text>
        <r>
          <rPr>
            <sz val="11"/>
            <color rgb="FF000000"/>
            <rFont val="Calibri"/>
            <family val="2"/>
            <scheme val="minor"/>
          </rPr>
          <t>======
ID#AAAArnhafHU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600-000005000000}">
      <text>
        <r>
          <rPr>
            <sz val="11"/>
            <color rgb="FF000000"/>
            <rFont val="Calibri"/>
            <family val="2"/>
            <scheme val="minor"/>
          </rPr>
          <t>======
ID#AAAArnhafH4
UFERSA    (2023-03-08 17:02:05)
Comprovar pela GFIP!</t>
        </r>
      </text>
    </comment>
    <comment ref="M87" authorId="0" shapeId="0" xr:uid="{00000000-0006-0000-0600-000006000000}">
      <text>
        <r>
          <rPr>
            <sz val="11"/>
            <color rgb="FF000000"/>
            <rFont val="Calibri"/>
            <family val="2"/>
            <scheme val="minor"/>
          </rPr>
          <t>======
ID#AAAArnhafF4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 shapeId="0" xr:uid="{00000000-0006-0000-0600-000007000000}">
      <text>
        <r>
          <rPr>
            <sz val="11"/>
            <color rgb="FF000000"/>
            <rFont val="Calibri"/>
            <family val="2"/>
            <scheme val="minor"/>
          </rPr>
          <t>======
ID#AAAArnZGFMc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 shapeId="0" xr:uid="{00000000-0006-0000-0600-000008000000}">
      <text>
        <r>
          <rPr>
            <sz val="11"/>
            <color rgb="FF000000"/>
            <rFont val="Calibri"/>
            <family val="2"/>
            <scheme val="minor"/>
          </rPr>
          <t>======
ID#AAAArnZpwRo
UFERSA    (2023-03-08 17:02:05)
[ (13º Salário + Férias + Adicional de férias) x (mês trabalhado/meses do ano) ] / meses do ano = [ (1+1+1/3) x (1/12) ] / 12 = 0,016204 =&gt; 1,62%</t>
        </r>
      </text>
    </comment>
    <comment ref="M99" authorId="0" shapeId="0" xr:uid="{00000000-0006-0000-0600-000009000000}">
      <text>
        <r>
          <rPr>
            <sz val="11"/>
            <color rgb="FF000000"/>
            <rFont val="Calibri"/>
            <family val="2"/>
            <scheme val="minor"/>
          </rPr>
          <t>======
ID#AAAArnhafF8
UFERSA    (2023-03-08 17:02:05)
Fundamentação: art. 473 da CLT e Acórdão TCU 6771/2009</t>
        </r>
      </text>
    </comment>
    <comment ref="M100" authorId="0" shapeId="0" xr:uid="{00000000-0006-0000-0600-00000A000000}">
      <text>
        <r>
          <rPr>
            <sz val="11"/>
            <color rgb="FF000000"/>
            <rFont val="Calibri"/>
            <family val="2"/>
            <scheme val="minor"/>
          </rPr>
          <t>======
ID#AAAArnhafGM
UFERSA    (2023-03-08 17:02:05)
Fundamentação: art. 7º, inciso XIX, da Constituição Federal.</t>
        </r>
      </text>
    </comment>
    <comment ref="M101" authorId="0" shapeId="0" xr:uid="{00000000-0006-0000-0600-00000B000000}">
      <text>
        <r>
          <rPr>
            <sz val="11"/>
            <color rgb="FF000000"/>
            <rFont val="Calibri"/>
            <family val="2"/>
            <scheme val="minor"/>
          </rPr>
          <t>======
ID#AAAArnZpwQs
UFERSA    (2023-03-08 17:02:05)
Fundamentação: arts. 19 a 23 da Lei 8.213/91; Lei nº 6.367/76 e art. 473 da CLT</t>
        </r>
      </text>
    </comment>
    <comment ref="C102" authorId="0" shapeId="0" xr:uid="{00000000-0006-0000-0600-00000C000000}">
      <text>
        <r>
          <rPr>
            <sz val="11"/>
            <color rgb="FF000000"/>
            <rFont val="Calibri"/>
            <family val="2"/>
            <scheme val="minor"/>
          </rPr>
          <t>======
ID#AAAArnhafHs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q34kW5ebQgAxyonjzAmHAXxFw9g=="/>
    </ext>
  </extL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00000000-0006-0000-0700-000001000000}">
      <text>
        <r>
          <rPr>
            <sz val="11"/>
            <color rgb="FF000000"/>
            <rFont val="Calibri"/>
            <family val="2"/>
            <scheme val="minor"/>
          </rPr>
          <t>======
ID#AAABdKs85HI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700-000002000000}">
      <text>
        <r>
          <rPr>
            <sz val="11"/>
            <color rgb="FF000000"/>
            <rFont val="Calibri"/>
            <family val="2"/>
            <scheme val="minor"/>
          </rPr>
          <t>======
ID#AAABdKs85IU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700-000003000000}">
      <text>
        <r>
          <rPr>
            <sz val="11"/>
            <color rgb="FF000000"/>
            <rFont val="Calibri"/>
            <family val="2"/>
            <scheme val="minor"/>
          </rPr>
          <t>======
ID#AAABeVU7NNI
UFERSA    (2023-03-08 17:02:05)
Para jornada de 12x36 horas não será devido este adicional, conforme §1º do art. 59-A da CLT.</t>
        </r>
      </text>
    </comment>
    <comment ref="I47" authorId="0" shapeId="0" xr:uid="{00000000-0006-0000-0700-000004000000}">
      <text>
        <r>
          <rPr>
            <sz val="11"/>
            <color rgb="FF000000"/>
            <rFont val="Calibri"/>
            <family val="2"/>
            <scheme val="minor"/>
          </rPr>
          <t>======
ID#AAABeVU7NMU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700-000005000000}">
      <text>
        <r>
          <rPr>
            <sz val="11"/>
            <color rgb="FF000000"/>
            <rFont val="Calibri"/>
            <family val="2"/>
            <scheme val="minor"/>
          </rPr>
          <t>======
ID#AAABdKs85Gs
UFERSA    (2023-03-08 17:02:05)
Comprovar pela GFIP!</t>
        </r>
      </text>
    </comment>
    <comment ref="M87" authorId="0" shapeId="0" xr:uid="{00000000-0006-0000-0700-000006000000}">
      <text>
        <r>
          <rPr>
            <sz val="11"/>
            <color rgb="FF000000"/>
            <rFont val="Calibri"/>
            <family val="2"/>
            <scheme val="minor"/>
          </rPr>
          <t>======
ID#AAABdKs85Hc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 shapeId="0" xr:uid="{00000000-0006-0000-0700-000007000000}">
      <text>
        <r>
          <rPr>
            <sz val="11"/>
            <color rgb="FF000000"/>
            <rFont val="Calibri"/>
            <family val="2"/>
            <scheme val="minor"/>
          </rPr>
          <t>======
ID#AAABeVU7NMk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 shapeId="0" xr:uid="{00000000-0006-0000-0700-000008000000}">
      <text>
        <r>
          <rPr>
            <sz val="11"/>
            <color rgb="FF000000"/>
            <rFont val="Calibri"/>
            <family val="2"/>
            <scheme val="minor"/>
          </rPr>
          <t>======
ID#AAABdKs85HY
UFERSA    (2023-03-08 17:02:05)
[ (13º Salário + Férias + Adicional de férias) x (mês trabalhado/meses do ano) ] / meses do ano = [ (1+1+1/3) x (1/12) ] / 12 = 0,016204 =&gt; 1,62%</t>
        </r>
      </text>
    </comment>
    <comment ref="M99" authorId="0" shapeId="0" xr:uid="{00000000-0006-0000-0700-000009000000}">
      <text>
        <r>
          <rPr>
            <sz val="11"/>
            <color rgb="FF000000"/>
            <rFont val="Calibri"/>
            <family val="2"/>
            <scheme val="minor"/>
          </rPr>
          <t>======
ID#AAABdKs85Is
UFERSA    (2023-03-08 17:02:05)
Fundamentação: art. 473 da CLT e Acórdão TCU 6771/2009</t>
        </r>
      </text>
    </comment>
    <comment ref="M100" authorId="0" shapeId="0" xr:uid="{00000000-0006-0000-0700-00000A000000}">
      <text>
        <r>
          <rPr>
            <sz val="11"/>
            <color rgb="FF000000"/>
            <rFont val="Calibri"/>
            <family val="2"/>
            <scheme val="minor"/>
          </rPr>
          <t>======
ID#AAABdKs85HA
UFERSA    (2023-03-08 17:02:05)
Fundamentação: art. 7º, inciso XIX, da Constituição Federal.</t>
        </r>
      </text>
    </comment>
    <comment ref="M101" authorId="0" shapeId="0" xr:uid="{00000000-0006-0000-0700-00000B000000}">
      <text>
        <r>
          <rPr>
            <sz val="11"/>
            <color rgb="FF000000"/>
            <rFont val="Calibri"/>
            <family val="2"/>
            <scheme val="minor"/>
          </rPr>
          <t>======
ID#AAABeVU7NM4
UFERSA    (2023-03-08 17:02:05)
Fundamentação: arts. 19 a 23 da Lei 8.213/91; Lei nº 6.367/76 e art. 473 da CLT</t>
        </r>
      </text>
    </comment>
    <comment ref="C102" authorId="0" shapeId="0" xr:uid="{00000000-0006-0000-0700-00000C000000}">
      <text>
        <r>
          <rPr>
            <sz val="11"/>
            <color rgb="FF000000"/>
            <rFont val="Calibri"/>
            <family val="2"/>
            <scheme val="minor"/>
          </rPr>
          <t>======
ID#AAABdKs85Iw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LtFX1lA/a7Gk0QjXPNmnGtjhKvg=="/>
    </ext>
  </extL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00000000-0006-0000-0800-000001000000}">
      <text>
        <r>
          <rPr>
            <sz val="11"/>
            <color rgb="FF000000"/>
            <rFont val="Calibri"/>
            <family val="2"/>
            <scheme val="minor"/>
          </rPr>
          <t>======
ID#AAABeVU7NNo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800-000002000000}">
      <text>
        <r>
          <rPr>
            <sz val="11"/>
            <color rgb="FF000000"/>
            <rFont val="Calibri"/>
            <family val="2"/>
            <scheme val="minor"/>
          </rPr>
          <t>======
ID#AAABeVU7NLo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800-000003000000}">
      <text>
        <r>
          <rPr>
            <sz val="11"/>
            <color rgb="FF000000"/>
            <rFont val="Calibri"/>
            <family val="2"/>
            <scheme val="minor"/>
          </rPr>
          <t>======
ID#AAABdKs85Go
UFERSA    (2023-03-08 17:02:05)
Para jornada de 12x36 horas não será devido este adicional, conforme §1º do art. 59-A da CLT.</t>
        </r>
      </text>
    </comment>
    <comment ref="I47" authorId="0" shapeId="0" xr:uid="{00000000-0006-0000-0800-000004000000}">
      <text>
        <r>
          <rPr>
            <sz val="11"/>
            <color rgb="FF000000"/>
            <rFont val="Calibri"/>
            <family val="2"/>
            <scheme val="minor"/>
          </rPr>
          <t>======
ID#AAABdKs85Io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800-000005000000}">
      <text>
        <r>
          <rPr>
            <sz val="11"/>
            <color rgb="FF000000"/>
            <rFont val="Calibri"/>
            <family val="2"/>
            <scheme val="minor"/>
          </rPr>
          <t>======
ID#AAABeVU7NNU
UFERSA    (2023-03-08 17:02:05)
Comprovar pela GFIP!</t>
        </r>
      </text>
    </comment>
    <comment ref="M86" authorId="0" shapeId="0" xr:uid="{00000000-0006-0000-0800-000006000000}">
      <text>
        <r>
          <rPr>
            <sz val="11"/>
            <color rgb="FF000000"/>
            <rFont val="Calibri"/>
            <family val="2"/>
            <scheme val="minor"/>
          </rPr>
          <t>======
ID#AAABeVU7NNM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89" authorId="0" shapeId="0" xr:uid="{00000000-0006-0000-0800-000007000000}">
      <text>
        <r>
          <rPr>
            <sz val="11"/>
            <color rgb="FF000000"/>
            <rFont val="Calibri"/>
            <family val="2"/>
            <scheme val="minor"/>
          </rPr>
          <t>======
ID#AAABdKs85Hs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7" authorId="0" shapeId="0" xr:uid="{00000000-0006-0000-0800-000008000000}">
      <text>
        <r>
          <rPr>
            <sz val="11"/>
            <color rgb="FF000000"/>
            <rFont val="Calibri"/>
            <family val="2"/>
            <scheme val="minor"/>
          </rPr>
          <t>======
ID#AAABdKs85Ic
UFERSA    (2023-03-08 17:02:05)
[ (13º Salário + Férias + Adicional de férias) x (mês trabalhado/meses do ano) ] / meses do ano = [ (1+1+1/3) x (1/12) ] / 12 = 0,016204 =&gt; 1,62%</t>
        </r>
      </text>
    </comment>
    <comment ref="M98" authorId="0" shapeId="0" xr:uid="{00000000-0006-0000-0800-000009000000}">
      <text>
        <r>
          <rPr>
            <sz val="11"/>
            <color rgb="FF000000"/>
            <rFont val="Calibri"/>
            <family val="2"/>
            <scheme val="minor"/>
          </rPr>
          <t>======
ID#AAABeVU7NMo
UFERSA    (2023-03-08 17:02:05)
Fundamentação: art. 473 da CLT e Acórdão TCU 6771/2009</t>
        </r>
      </text>
    </comment>
    <comment ref="M99" authorId="0" shapeId="0" xr:uid="{00000000-0006-0000-0800-00000A000000}">
      <text>
        <r>
          <rPr>
            <sz val="11"/>
            <color rgb="FF000000"/>
            <rFont val="Calibri"/>
            <family val="2"/>
            <scheme val="minor"/>
          </rPr>
          <t>======
ID#AAABeVU7NMg
UFERSA    (2023-03-08 17:02:05)
Fundamentação: art. 7º, inciso XIX, da Constituição Federal.</t>
        </r>
      </text>
    </comment>
    <comment ref="M100" authorId="0" shapeId="0" xr:uid="{00000000-0006-0000-0800-00000B000000}">
      <text>
        <r>
          <rPr>
            <sz val="11"/>
            <color rgb="FF000000"/>
            <rFont val="Calibri"/>
            <family val="2"/>
            <scheme val="minor"/>
          </rPr>
          <t>======
ID#AAABeVU7NMc
UFERSA    (2023-03-08 17:02:05)
Fundamentação: arts. 19 a 23 da Lei 8.213/91; Lei nº 6.367/76 e art. 473 da CLT</t>
        </r>
      </text>
    </comment>
    <comment ref="C101" authorId="0" shapeId="0" xr:uid="{00000000-0006-0000-0800-00000C000000}">
      <text>
        <r>
          <rPr>
            <sz val="11"/>
            <color rgb="FF000000"/>
            <rFont val="Calibri"/>
            <family val="2"/>
            <scheme val="minor"/>
          </rPr>
          <t>======
ID#AAABeVU7NMQ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+FYMsnMmRqPzP0fXEIg0KsZRQ7w=="/>
    </ext>
  </extL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00000000-0006-0000-0900-000001000000}">
      <text>
        <r>
          <rPr>
            <sz val="11"/>
            <color rgb="FF000000"/>
            <rFont val="Calibri"/>
            <family val="2"/>
            <scheme val="minor"/>
          </rPr>
          <t>======
ID#AAABdKs85Hk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900-000002000000}">
      <text>
        <r>
          <rPr>
            <sz val="11"/>
            <color rgb="FF000000"/>
            <rFont val="Calibri"/>
            <family val="2"/>
            <scheme val="minor"/>
          </rPr>
          <t>======
ID#AAABeVU7NNs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900-000003000000}">
      <text>
        <r>
          <rPr>
            <sz val="11"/>
            <color rgb="FF000000"/>
            <rFont val="Calibri"/>
            <family val="2"/>
            <scheme val="minor"/>
          </rPr>
          <t>======
ID#AAABeVU7NLI
UFERSA    (2023-03-08 17:02:05)
Para jornada de 12x36 horas não será devido este adicional, conforme §1º do art. 59-A da CLT.</t>
        </r>
      </text>
    </comment>
    <comment ref="I47" authorId="0" shapeId="0" xr:uid="{00000000-0006-0000-0900-000004000000}">
      <text>
        <r>
          <rPr>
            <sz val="11"/>
            <color rgb="FF000000"/>
            <rFont val="Calibri"/>
            <family val="2"/>
            <scheme val="minor"/>
          </rPr>
          <t>======
ID#AAABdKs85Hw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900-000005000000}">
      <text>
        <r>
          <rPr>
            <sz val="11"/>
            <color rgb="FF000000"/>
            <rFont val="Calibri"/>
            <family val="2"/>
            <scheme val="minor"/>
          </rPr>
          <t>======
ID#AAABeVU7NNY
UFERSA    (2023-03-08 17:02:05)
Comprovar pela GFIP!</t>
        </r>
      </text>
    </comment>
    <comment ref="M86" authorId="0" shapeId="0" xr:uid="{00000000-0006-0000-0900-000006000000}">
      <text>
        <r>
          <rPr>
            <sz val="11"/>
            <color rgb="FF000000"/>
            <rFont val="Calibri"/>
            <family val="2"/>
            <scheme val="minor"/>
          </rPr>
          <t>======
ID#AAABdKs85HU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89" authorId="0" shapeId="0" xr:uid="{00000000-0006-0000-0900-000007000000}">
      <text>
        <r>
          <rPr>
            <sz val="11"/>
            <color rgb="FF000000"/>
            <rFont val="Calibri"/>
            <family val="2"/>
            <scheme val="minor"/>
          </rPr>
          <t>======
ID#AAABeVU7NMA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7" authorId="0" shapeId="0" xr:uid="{00000000-0006-0000-0900-000008000000}">
      <text>
        <r>
          <rPr>
            <sz val="11"/>
            <color rgb="FF000000"/>
            <rFont val="Calibri"/>
            <family val="2"/>
            <scheme val="minor"/>
          </rPr>
          <t>======
ID#AAABdKs85Gk
UFERSA    (2023-03-08 17:02:05)
[ (13º Salário + Férias + Adicional de férias) x (mês trabalhado/meses do ano) ] / meses do ano = [ (1+1+1/3) x (1/12) ] / 12 = 0,016204 =&gt; 1,62%</t>
        </r>
      </text>
    </comment>
    <comment ref="M98" authorId="0" shapeId="0" xr:uid="{00000000-0006-0000-0900-000009000000}">
      <text>
        <r>
          <rPr>
            <sz val="11"/>
            <color rgb="FF000000"/>
            <rFont val="Calibri"/>
            <family val="2"/>
            <scheme val="minor"/>
          </rPr>
          <t>======
ID#AAABeVU7NME
UFERSA    (2023-03-08 17:02:05)
Fundamentação: art. 473 da CLT e Acórdão TCU 6771/2009</t>
        </r>
      </text>
    </comment>
    <comment ref="M99" authorId="0" shapeId="0" xr:uid="{00000000-0006-0000-0900-00000A000000}">
      <text>
        <r>
          <rPr>
            <sz val="11"/>
            <color rgb="FF000000"/>
            <rFont val="Calibri"/>
            <family val="2"/>
            <scheme val="minor"/>
          </rPr>
          <t>======
ID#AAABdKs85IE
UFERSA    (2023-03-08 17:02:05)
Fundamentação: art. 7º, inciso XIX, da Constituição Federal.</t>
        </r>
      </text>
    </comment>
    <comment ref="M100" authorId="0" shapeId="0" xr:uid="{00000000-0006-0000-0900-00000B000000}">
      <text>
        <r>
          <rPr>
            <sz val="11"/>
            <color rgb="FF000000"/>
            <rFont val="Calibri"/>
            <family val="2"/>
            <scheme val="minor"/>
          </rPr>
          <t>======
ID#AAABeVU7NNc
UFERSA    (2023-03-08 17:02:05)
Fundamentação: arts. 19 a 23 da Lei 8.213/91; Lei nº 6.367/76 e art. 473 da CLT</t>
        </r>
      </text>
    </comment>
    <comment ref="C101" authorId="0" shapeId="0" xr:uid="{00000000-0006-0000-0900-00000C000000}">
      <text>
        <r>
          <rPr>
            <sz val="11"/>
            <color rgb="FF000000"/>
            <rFont val="Calibri"/>
            <family val="2"/>
            <scheme val="minor"/>
          </rPr>
          <t>======
ID#AAABdKs85IM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qdfXGreQdLWGg3NuJppMegMEwYA=="/>
    </ext>
  </extLst>
</comments>
</file>

<file path=xl/sharedStrings.xml><?xml version="1.0" encoding="utf-8"?>
<sst xmlns="http://schemas.openxmlformats.org/spreadsheetml/2006/main" count="3606" uniqueCount="328">
  <si>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</si>
  <si>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</si>
  <si>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</si>
  <si>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</si>
  <si>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</si>
  <si>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</si>
  <si>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</si>
  <si>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</si>
  <si>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VALOR TOTAL=</t>
  </si>
  <si>
    <t>PLANILHA DE CUSTOS E FORMAÇÕES DE PREÇOS - UFERSA</t>
  </si>
  <si>
    <t xml:space="preserve">Processo nº: </t>
  </si>
  <si>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</si>
  <si>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</si>
  <si>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</si>
  <si>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</si>
  <si>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</si>
  <si>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</si>
  <si>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</si>
  <si>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</si>
  <si>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</si>
  <si>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</si>
  <si>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</si>
  <si>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</si>
  <si>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</si>
  <si>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Mossoró/RN</t>
  </si>
  <si>
    <t>Informar o Município e UF</t>
  </si>
  <si>
    <t>C</t>
  </si>
  <si>
    <t>Ano Acordo, Convenção ou Sentença Normativa em Dissídio Coletivo</t>
  </si>
  <si>
    <t>RN000009/2025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</si>
  <si>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</si>
  <si>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</si>
  <si>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</si>
  <si>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</si>
  <si>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</si>
  <si>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</si>
  <si>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</si>
  <si>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</si>
  <si>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</si>
  <si>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</si>
  <si>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</si>
  <si>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ALMOXARIFE - Mossoró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</si>
  <si>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</si>
  <si>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</si>
  <si>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</si>
  <si>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</si>
  <si>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</si>
  <si>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Informar o Tipo de Serviço</t>
  </si>
  <si>
    <t>Classificação Brasileira de Ocupações (CBO)</t>
  </si>
  <si>
    <t>4141-05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</si>
  <si>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</si>
  <si>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</si>
  <si>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</si>
  <si>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</si>
  <si>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ALMOXARIFE</t>
  </si>
  <si>
    <t>Informar a Categoria Profissional</t>
  </si>
  <si>
    <t>Data base da categoria</t>
  </si>
  <si>
    <t>01º de Janeiro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</si>
  <si>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</si>
  <si>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</si>
  <si>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</si>
  <si>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</si>
  <si>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</si>
  <si>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</si>
  <si>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</si>
  <si>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</si>
  <si>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</si>
  <si>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F32) para o cálculo Salario Base (Campo I31) * H32 ser gerado no Campo I32</t>
  </si>
  <si>
    <t>Adicional de insalubridade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</si>
  <si>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</si>
  <si>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</si>
  <si>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7 x 15,2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</si>
  <si>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</si>
  <si>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</si>
  <si>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7 x 15,2 x percentual do Adicional Noturno (H34) * 0,1429 [diferença entre 60 e 52,5 minutos / 52,5 minutos]  a ser gerado no Campo I35</t>
  </si>
  <si>
    <t>F</t>
  </si>
  <si>
    <t>Adicional de hora extra no feriado</t>
  </si>
  <si>
    <t>G</t>
  </si>
  <si>
    <t>Outros (especificar)</t>
  </si>
  <si>
    <t>Total da Remuneração - Base de cálculo para encargos trabalhistas</t>
  </si>
  <si>
    <t>H</t>
  </si>
  <si>
    <t>Intrajornada</t>
  </si>
  <si>
    <t>Cálculo = Se Houver Intrajornada - Marcar S (Campo F39) para o cálculo Salário Base mais adicionais que compoem a remuneração / 220h x 1,5 (Adicional de 50%) x 15 dias (Postos 12x36); Atentar-se para adicionar a porcetagem do Adicional Noturno (*1+%) quando houver.</t>
  </si>
  <si>
    <t>I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</si>
  <si>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</si>
  <si>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</si>
  <si>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</si>
  <si>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</si>
  <si>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</si>
  <si>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</si>
  <si>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</si>
  <si>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</si>
  <si>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I46) x Total da Remuneração (Campo I41)</t>
  </si>
  <si>
    <t>Férias e Adicional de Férias</t>
  </si>
  <si>
    <t>Cálculo = 12,10% (Férias + Adicional de Férias) x Total da Remuneração (Campo I41)</t>
  </si>
  <si>
    <t>Incidência do submódulo 2.2 sobre o 13º Salário, Férias e Adicional de Férias</t>
  </si>
  <si>
    <t>Cálculo = Percentuais dos Campos I46, I47 e I97 x Total do Submódulo 2.2 (Campo I61) x Total ds Remuneração (Campo I41)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</si>
  <si>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</si>
  <si>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</si>
  <si>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</si>
  <si>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</si>
  <si>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</si>
  <si>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</si>
  <si>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I53) x Total da Remuneração (Campo I38)</t>
  </si>
  <si>
    <t>Salário Educação</t>
  </si>
  <si>
    <t>Cálculo = Percentual Legal de 2,50% (Campo I54) x Total da Remuneração (Campo I38)</t>
  </si>
  <si>
    <t>Seguro Acidente do Trabalho (RATxFAP)</t>
  </si>
  <si>
    <t>RAT</t>
  </si>
  <si>
    <t>FAT</t>
  </si>
  <si>
    <t>Cálculo = Multiplicção dos Fatores RAT x FAT - Valor que poderá ser no máximo de 3% (Campo I55) x Total da Remuneração (Campo I38)</t>
  </si>
  <si>
    <t>SESC ou SESI</t>
  </si>
  <si>
    <t>Cálculo = Percentual Legal de 1,50% (Campo I56) x Total da Remuneração (Campo I38)</t>
  </si>
  <si>
    <t>SENAI ou SENAC</t>
  </si>
  <si>
    <t>Cálculo = Percentual Legal de 1,00% (Campo I57) x Total da Remuneração (Campo I38)</t>
  </si>
  <si>
    <t>SEBRAE</t>
  </si>
  <si>
    <t>Cálculo = Percentual Legal de 0,60% (Campo I58) x Total da Remuneração (Campo I38)</t>
  </si>
  <si>
    <t>INCRA</t>
  </si>
  <si>
    <t>Cálculo = Percentual Legal de 0,20% (Campo I59) x Total da Remuneração (Campo I38)</t>
  </si>
  <si>
    <t>FGTS</t>
  </si>
  <si>
    <t>Cálculo = Percentual Legal de 8,00% (Campo I60)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</si>
  <si>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</si>
  <si>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</si>
  <si>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</si>
  <si>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</si>
  <si>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</si>
  <si>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</si>
  <si>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</si>
  <si>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</si>
  <si>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</si>
  <si>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</si>
  <si>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</si>
  <si>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D66</t>
  </si>
  <si>
    <t>S</t>
  </si>
  <si>
    <t>Cálculo = Valor Unitário da Passagem (Campo E66) x Quant. (Campo F66) x Total de Dias (Campo G66) - Desconto (6% do Salário Base - Campo H63)</t>
  </si>
  <si>
    <t>Auxílio-Refeição/Alimentação</t>
  </si>
  <si>
    <t>Mês</t>
  </si>
  <si>
    <t>Caso não seja previsto Auxílio Alimentaçõ/Refeição, marcar a opção "N" no Campo E68</t>
  </si>
  <si>
    <t>Cálculo = Valor Unitário do Vale (Campo F68) x Total de Dias (Campo G68) - Desconto (verificar se há ou não desconto na CCT e aplicar)</t>
  </si>
  <si>
    <t>Seguro de vida, invalidez e funeral</t>
  </si>
  <si>
    <t>Inserir o valor por funcionário no campo I69 se houver previsão na CCT</t>
  </si>
  <si>
    <t>Benefício Social Sindical</t>
  </si>
  <si>
    <t>Inserir o valor por funcionário no campo I70 se houver previsão na CCT</t>
  </si>
  <si>
    <t>Auxílio Sáude</t>
  </si>
  <si>
    <t>Inserir o valor por funcionário no campo I71 se houver previsão na CCT</t>
  </si>
  <si>
    <t>Programa de Qualificação Profissional e Marketing - PQM</t>
  </si>
  <si>
    <t>Inserir o valor por funcionário no campo I72 se houver previsão na CCT</t>
  </si>
  <si>
    <t>Jovem Aprendiz</t>
  </si>
  <si>
    <t>Outros</t>
  </si>
  <si>
    <t>Inserir o valor por funcionário no campo I73 se houver previsão na CCT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</si>
  <si>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</si>
  <si>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</si>
  <si>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</si>
  <si>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</si>
  <si>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I49</t>
  </si>
  <si>
    <t>Soma do Total do Módulo 2.2 extraída do Campo J61</t>
  </si>
  <si>
    <t>Soma do Total do Módulo 2.3 extraída do Campo I74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</si>
  <si>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</si>
  <si>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</si>
  <si>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</si>
  <si>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</si>
  <si>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0,0555 (Campo I86) x Total da Remuneração (Campo I41)</t>
  </si>
  <si>
    <t>Incidência do FGTS sobre o Aviso Prévio Indenizado</t>
  </si>
  <si>
    <t>Cálculo = Percentual de 8% (Campo I60) x % do API (Campo I86) x Total da Remuneração (Campo I41)</t>
  </si>
  <si>
    <t>Multa do FGTS e contribuição social sobre o Aviso Prévio Indenizado</t>
  </si>
  <si>
    <r>
      <rPr>
        <sz val="10"/>
        <color rgb="FF000000"/>
        <rFont val="Arial"/>
        <family val="2"/>
      </rPr>
      <t xml:space="preserve">Cálculo = Anexo XII da IN 5/2017: Para os órgãos que trabalham com </t>
    </r>
    <r>
      <rPr>
        <u/>
        <sz val="10"/>
        <color rgb="FF000000"/>
        <rFont val="Arial"/>
        <family val="2"/>
      </rPr>
      <t>Conta Vinculada</t>
    </r>
    <r>
      <rPr>
        <sz val="10"/>
        <color rgb="FF000000"/>
        <rFont val="Arial"/>
        <family val="2"/>
      </rPr>
      <t xml:space="preserve">, a soma das Multas do FGTS (itens C + F) deve ser igual a </t>
    </r>
    <r>
      <rPr>
        <u/>
        <sz val="10"/>
        <color rgb="FF000000"/>
        <rFont val="Arial"/>
        <family val="2"/>
      </rPr>
      <t>4%</t>
    </r>
  </si>
  <si>
    <t>Aviso Prévio Trabalhado</t>
  </si>
  <si>
    <t>Cálculo = ((1/30)*7)/12 = Percentual de 1,94% (Campo I84) x Total da Remuneração (Campo I41)</t>
  </si>
  <si>
    <t>Incidência dos encargos do submódulo 2.2 sobre o Aviso Prévio Trabalhado</t>
  </si>
  <si>
    <t>Cálculo = Percentual do Submódulo 2.2 (Campo I61) x Percentual do Aviso Prévio Trabalhado (I89) x Total da Remuneração (Campo I41)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</si>
  <si>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</si>
  <si>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</si>
  <si>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</si>
  <si>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</si>
  <si>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</si>
  <si>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</si>
  <si>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</si>
  <si>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</si>
  <si>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</si>
  <si>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</si>
  <si>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I38)</t>
  </si>
  <si>
    <t>Substituto na Cobertura de Licença-Paternidade</t>
  </si>
  <si>
    <t>Cálculo = Percentual Calculado de 0,02% x Total da Remuneração (Campo I38)</t>
  </si>
  <si>
    <t>Substituto na Cobertura das Ausências por Acidente de Trabalho</t>
  </si>
  <si>
    <t>Cálculo = Percentual Calculado de 0,03% x Total da Remuneração (Campo I38)</t>
  </si>
  <si>
    <t>Substituto na Cobertura de Afastamento Maternidade</t>
  </si>
  <si>
    <t>Cálculo = Percentual Calculado de 0,055% x Total da Remuneração (Campo I38)</t>
  </si>
  <si>
    <t>Substituto na Cobertura de Outras Ausências (Especificar) - Ex.: Doenças</t>
  </si>
  <si>
    <t>Cálculo = 5,96 dias/ano IBGE. (5,96 dias/30 dias) x (1/12 meses) = 0,0166 = 1,66% x Total da Remuneração (Campo I38)</t>
  </si>
  <si>
    <t>Submódulo 4.2 - Intrajornada</t>
  </si>
  <si>
    <t>4.2</t>
  </si>
  <si>
    <t>Substituto na Intrajornada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</si>
  <si>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</si>
  <si>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</si>
  <si>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</si>
  <si>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J99</t>
  </si>
  <si>
    <t>Soma Total do Submódulo 4.2 extraída do Campo I103</t>
  </si>
  <si>
    <t>MÓDULO 05: INSUMOS DIVERSOS</t>
  </si>
  <si>
    <t>Insumos Diversos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</si>
  <si>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</si>
  <si>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</si>
  <si>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</si>
  <si>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</si>
  <si>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</si>
  <si>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</si>
  <si>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</si>
  <si>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</si>
  <si>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Cálculo = % (Campo I127) x Módulo 1 a 5 (Campo I144)</t>
  </si>
  <si>
    <t>Lucro</t>
  </si>
  <si>
    <t>Cálculo = % (Campo I128) x (Módulo 1 a 5 (Campo I144) + Custos Indiretos (Campo J127)</t>
  </si>
  <si>
    <t>Tributos</t>
  </si>
  <si>
    <t>C.1</t>
  </si>
  <si>
    <t>Tributos Federais</t>
  </si>
  <si>
    <t>PIS</t>
  </si>
  <si>
    <t>Cálculo = % (Campo I130) x Módulo 1 a 5 (Campo I144) + Custos Indiretos (Campo J127) + Lucro (Campo J128) divido pelo Fator de Divisão, conforme a tributação aplicada (presumido,real,SIMPLES). Dessa forma, encontra-se o faturamento o qual incidirá a alíquota do PIS.</t>
  </si>
  <si>
    <t>C.2</t>
  </si>
  <si>
    <t>COFINS</t>
  </si>
  <si>
    <t>Cálculo = % (Campo I131) x Módulo 1 a 5 (Campo I144) + Custos Indiretos (Campo J127) + Lucro (Campo J128)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</si>
  <si>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</si>
  <si>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</si>
  <si>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</si>
  <si>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I132) x Módulo 1 a 5 (Campo I144) + Custos Indiretos (Campo J127) + Lucro (Campo J128)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</si>
  <si>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</si>
  <si>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</si>
  <si>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</si>
  <si>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</si>
  <si>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</si>
  <si>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I41</t>
  </si>
  <si>
    <t>Módulo 2 - Encargos e Benefícios Anuais, Mensais e Diários</t>
  </si>
  <si>
    <t>Cálculo = Soma do Módulo 2 extraído do Campo I82</t>
  </si>
  <si>
    <t>Módulo 3 - Provisão para rescisão</t>
  </si>
  <si>
    <t>Cálculo = Soma do Módulo 3 extraído do Campo I92</t>
  </si>
  <si>
    <t>Módulo 4 – Custo de Reposição do Profissional Ausente</t>
  </si>
  <si>
    <t>Cálculo = Soma do Módulo 4 extraído do Campo I115</t>
  </si>
  <si>
    <t>Módulo 5 – Insumos Diversos</t>
  </si>
  <si>
    <t>Cálculo = Soma do Módulo 5 extraído do Campo I123</t>
  </si>
  <si>
    <t>SUBTOTAL (A+B+C+D+E)</t>
  </si>
  <si>
    <t>Módulo 6 – Custos indiretos, tributos e lucro</t>
  </si>
  <si>
    <t>Cálculo = Soma do Módulo 6 extraído do Campo J134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</si>
  <si>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</si>
  <si>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</si>
  <si>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</si>
  <si>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</si>
  <si>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</si>
  <si>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</si>
  <si>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</si>
  <si>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</si>
  <si>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</si>
  <si>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</si>
  <si>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</si>
  <si>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</si>
  <si>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</si>
  <si>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</si>
  <si>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</si>
  <si>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</si>
  <si>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</si>
  <si>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</si>
  <si>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</si>
  <si>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Angicos, Caraúbas e Pau dos Ferros/RN</t>
  </si>
  <si>
    <t>Não há transporte público nas cidades de Angicos, Caraúbas e Pau dos Ferros, marcar a opção "N" no Campo D66</t>
  </si>
  <si>
    <r>
      <rPr>
        <sz val="10"/>
        <color rgb="FF000000"/>
        <rFont val="Arial"/>
        <family val="2"/>
      </rPr>
      <t xml:space="preserve">Cálculo = Anexo XII da IN 5/2017: Para os órgãos que trabalham com </t>
    </r>
    <r>
      <rPr>
        <u/>
        <sz val="10"/>
        <color rgb="FF000000"/>
        <rFont val="Arial"/>
        <family val="2"/>
      </rPr>
      <t>Conta Vinculada</t>
    </r>
    <r>
      <rPr>
        <sz val="10"/>
        <color rgb="FF000000"/>
        <rFont val="Arial"/>
        <family val="2"/>
      </rPr>
      <t xml:space="preserve">, a soma das Multas do FGTS (itens C + F) deve ser igual a </t>
    </r>
    <r>
      <rPr>
        <u/>
        <sz val="10"/>
        <color rgb="FF000000"/>
        <rFont val="Arial"/>
        <family val="2"/>
      </rPr>
      <t>4%</t>
    </r>
  </si>
  <si>
    <t>AUXILIAR ADMINISTRATIVO (EM ADMINISTRAÇÃO) - Mossoró</t>
  </si>
  <si>
    <t>4110-05</t>
  </si>
  <si>
    <t>AUX. ADMINISTRATIVO</t>
  </si>
  <si>
    <r>
      <rPr>
        <sz val="10"/>
        <color rgb="FF000000"/>
        <rFont val="Arial"/>
        <family val="2"/>
      </rPr>
      <t xml:space="preserve">Cálculo = Anexo XII da IN 5/2017: Para os órgãos que trabalham com </t>
    </r>
    <r>
      <rPr>
        <u/>
        <sz val="10"/>
        <color rgb="FF000000"/>
        <rFont val="Arial"/>
        <family val="2"/>
      </rPr>
      <t>Conta Vinculada</t>
    </r>
    <r>
      <rPr>
        <sz val="10"/>
        <color rgb="FF000000"/>
        <rFont val="Arial"/>
        <family val="2"/>
      </rPr>
      <t xml:space="preserve">, a soma das Multas do FGTS (itens C + F) deve ser igual a </t>
    </r>
    <r>
      <rPr>
        <u/>
        <sz val="10"/>
        <color rgb="FF000000"/>
        <rFont val="Arial"/>
        <family val="2"/>
      </rPr>
      <t>4%</t>
    </r>
  </si>
  <si>
    <t>AUXILIAR ADMINISTRATIVO (EM ADMINISTRAÇÃO) - fora da sede</t>
  </si>
  <si>
    <r>
      <rPr>
        <sz val="10"/>
        <color rgb="FF000000"/>
        <rFont val="Arial"/>
        <family val="2"/>
      </rPr>
      <t xml:space="preserve">Cálculo = Anexo XII da IN 5/2017: Para os órgãos que trabalham com </t>
    </r>
    <r>
      <rPr>
        <u/>
        <sz val="10"/>
        <color rgb="FF000000"/>
        <rFont val="Arial"/>
        <family val="2"/>
      </rPr>
      <t>Conta Vinculada</t>
    </r>
    <r>
      <rPr>
        <sz val="10"/>
        <color rgb="FF000000"/>
        <rFont val="Arial"/>
        <family val="2"/>
      </rPr>
      <t xml:space="preserve">, a soma das Multas do FGTS (itens C + F) deve ser igual a </t>
    </r>
    <r>
      <rPr>
        <u/>
        <sz val="10"/>
        <color rgb="FF000000"/>
        <rFont val="Arial"/>
        <family val="2"/>
      </rPr>
      <t>4%</t>
    </r>
  </si>
  <si>
    <t>AUXILIAR DE LABORATÓRIO (ASSISTENTE) - Mossoró</t>
  </si>
  <si>
    <t>5152-15</t>
  </si>
  <si>
    <t>AUX. LABORATÓRIO</t>
  </si>
  <si>
    <r>
      <rPr>
        <sz val="10"/>
        <color rgb="FF000000"/>
        <rFont val="Arial"/>
        <family val="2"/>
      </rPr>
      <t xml:space="preserve">Cálculo = Anexo XII da IN 5/2017: Para os órgãos que trabalham com </t>
    </r>
    <r>
      <rPr>
        <u/>
        <sz val="10"/>
        <color rgb="FF000000"/>
        <rFont val="Arial"/>
        <family val="2"/>
      </rPr>
      <t>Conta Vinculada</t>
    </r>
    <r>
      <rPr>
        <sz val="10"/>
        <color rgb="FF000000"/>
        <rFont val="Arial"/>
        <family val="2"/>
      </rPr>
      <t xml:space="preserve">, a soma das Multas do FGTS (itens C + F) deve ser igual a </t>
    </r>
    <r>
      <rPr>
        <u/>
        <sz val="10"/>
        <color rgb="FF000000"/>
        <rFont val="Arial"/>
        <family val="2"/>
      </rPr>
      <t>4%</t>
    </r>
  </si>
  <si>
    <t>CARREGADOR</t>
  </si>
  <si>
    <t>7832-10</t>
  </si>
  <si>
    <t>Inserir o valor por funcionário no campo I69 se houver previsão na CCT. A licitante deverá apresentar a comprovação do valor estimado e a memória de cálculo, por meio de cotação ou orçamentos.</t>
  </si>
  <si>
    <t>R$</t>
  </si>
  <si>
    <r>
      <rPr>
        <sz val="10"/>
        <color rgb="FF000000"/>
        <rFont val="Arial"/>
        <family val="2"/>
      </rPr>
      <t xml:space="preserve">Cálculo = Anexo XII da IN 5/2017: Para os órgãos que trabalham com </t>
    </r>
    <r>
      <rPr>
        <u/>
        <sz val="10"/>
        <color rgb="FF000000"/>
        <rFont val="Arial"/>
        <family val="2"/>
      </rPr>
      <t>Conta Vinculada</t>
    </r>
    <r>
      <rPr>
        <sz val="10"/>
        <color rgb="FF000000"/>
        <rFont val="Arial"/>
        <family val="2"/>
      </rPr>
      <t xml:space="preserve">, a soma das Multas do FGTS (itens C + F) deve ser igual a </t>
    </r>
    <r>
      <rPr>
        <u/>
        <sz val="10"/>
        <color rgb="FF000000"/>
        <rFont val="Arial"/>
        <family val="2"/>
      </rPr>
      <t>4%</t>
    </r>
  </si>
  <si>
    <t>A licitante deverá apresentar a relação de insumos analiticamente e a comprovação dos valores utilizados.</t>
  </si>
  <si>
    <t>COPEIRA</t>
  </si>
  <si>
    <t>5134-25</t>
  </si>
  <si>
    <t>Copeiro</t>
  </si>
  <si>
    <r>
      <rPr>
        <sz val="10"/>
        <color rgb="FF000000"/>
        <rFont val="Arial"/>
        <family val="2"/>
      </rPr>
      <t xml:space="preserve">Cálculo = Anexo XII da IN 5/2017: Para os órgãos que trabalham com </t>
    </r>
    <r>
      <rPr>
        <u/>
        <sz val="10"/>
        <color rgb="FF000000"/>
        <rFont val="Arial"/>
        <family val="2"/>
      </rPr>
      <t>Conta Vinculada</t>
    </r>
    <r>
      <rPr>
        <sz val="10"/>
        <color rgb="FF000000"/>
        <rFont val="Arial"/>
        <family val="2"/>
      </rPr>
      <t xml:space="preserve">, a soma das Multas do FGTS (itens C + F) deve ser igual a </t>
    </r>
    <r>
      <rPr>
        <u/>
        <sz val="10"/>
        <color rgb="FF000000"/>
        <rFont val="Arial"/>
        <family val="2"/>
      </rPr>
      <t>4%</t>
    </r>
  </si>
  <si>
    <t>RN000319/2024</t>
  </si>
  <si>
    <t>PUBLICITÁRIO</t>
  </si>
  <si>
    <t>2531-15</t>
  </si>
  <si>
    <t>Publicitário</t>
  </si>
  <si>
    <t>01º de Fevereiro</t>
  </si>
  <si>
    <t>Benefício Social Familiar</t>
  </si>
  <si>
    <r>
      <rPr>
        <sz val="10"/>
        <color rgb="FF000000"/>
        <rFont val="Arial"/>
        <family val="2"/>
      </rPr>
      <t xml:space="preserve">Cálculo = Anexo XII da IN 5/2017: Para os órgãos que trabalham com </t>
    </r>
    <r>
      <rPr>
        <u/>
        <sz val="10"/>
        <color rgb="FF000000"/>
        <rFont val="Arial"/>
        <family val="2"/>
      </rPr>
      <t>Conta Vinculada</t>
    </r>
    <r>
      <rPr>
        <sz val="10"/>
        <color rgb="FF000000"/>
        <rFont val="Arial"/>
        <family val="2"/>
      </rPr>
      <t xml:space="preserve">, a soma das Multas do FGTS (itens C + F) deve ser igual a </t>
    </r>
    <r>
      <rPr>
        <u/>
        <sz val="10"/>
        <color rgb="FF000000"/>
        <rFont val="Arial"/>
        <family val="2"/>
      </rPr>
      <t>4%</t>
    </r>
  </si>
  <si>
    <t>SRT00341/2024</t>
  </si>
  <si>
    <t>TECNICO EM AUDIO VISUAL</t>
  </si>
  <si>
    <t>3731-30</t>
  </si>
  <si>
    <t>Téc. Audio Visual</t>
  </si>
  <si>
    <r>
      <rPr>
        <sz val="10"/>
        <color rgb="FF000000"/>
        <rFont val="Arial"/>
        <family val="2"/>
      </rPr>
      <t xml:space="preserve">Cálculo = Anexo XII da IN 5/2017: Para os órgãos que trabalham com </t>
    </r>
    <r>
      <rPr>
        <u/>
        <sz val="10"/>
        <color rgb="FF000000"/>
        <rFont val="Arial"/>
        <family val="2"/>
      </rPr>
      <t>Conta Vinculada</t>
    </r>
    <r>
      <rPr>
        <sz val="10"/>
        <color rgb="FF000000"/>
        <rFont val="Arial"/>
        <family val="2"/>
      </rPr>
      <t xml:space="preserve">, a soma das Multas do FGTS (itens C + F) deve ser igual a </t>
    </r>
    <r>
      <rPr>
        <u/>
        <sz val="10"/>
        <color rgb="FF000000"/>
        <rFont val="Arial"/>
        <family val="2"/>
      </rPr>
      <t>4%</t>
    </r>
  </si>
  <si>
    <t>AUXILIAR ADMINISTRATIVO</t>
  </si>
  <si>
    <t>CUSTOS DE UNIFORMES</t>
  </si>
  <si>
    <t>Descrição</t>
  </si>
  <si>
    <t>Valor Total</t>
  </si>
  <si>
    <t>Calça social</t>
  </si>
  <si>
    <t>Camisa social</t>
  </si>
  <si>
    <t>Sapato de segurança</t>
  </si>
  <si>
    <t>crachá PVC com cordão</t>
  </si>
  <si>
    <t>TOTAL GERAL</t>
  </si>
  <si>
    <t>CUSTO UNITÁTIO MENSAL POR 1</t>
  </si>
  <si>
    <t>AUXILIAR DE LABORATÓRIO</t>
  </si>
  <si>
    <t>Bata longa (estilo jaleco)</t>
  </si>
  <si>
    <t>Óculos de segurança</t>
  </si>
  <si>
    <t>Máscara respirador  (PFF-2)</t>
  </si>
  <si>
    <t xml:space="preserve">Botina de segurança </t>
  </si>
  <si>
    <t>Luva de Procedimento                     (CAIXA COM 100 UNIDADES)</t>
  </si>
  <si>
    <t>Touca Sanfonada em TNT descartável                   (CAIXA COM 100 UNIDADES)</t>
  </si>
  <si>
    <t>Luvas de segurança confeccionada de borracha nitrílica</t>
  </si>
  <si>
    <t xml:space="preserve">Luva de vaqueta </t>
  </si>
  <si>
    <t>Calça jeans</t>
  </si>
  <si>
    <t>Máscara tipo PFF 1</t>
  </si>
  <si>
    <t>Calça brim</t>
  </si>
  <si>
    <t>Camisa brim</t>
  </si>
  <si>
    <t>Camisa algodão</t>
  </si>
  <si>
    <t>Luva de proteção para quimico</t>
  </si>
  <si>
    <t xml:space="preserve">Cinturão abdominal lombar </t>
  </si>
  <si>
    <t>COPEIRO</t>
  </si>
  <si>
    <t>Jaleco</t>
  </si>
  <si>
    <t>camiseta</t>
  </si>
  <si>
    <t>Calça</t>
  </si>
  <si>
    <t xml:space="preserve">CUSTOS DE FERRAMENTA E EQUIPAMENTOS </t>
  </si>
  <si>
    <t>USO COMUM A TODOS OS POSTOS</t>
  </si>
  <si>
    <t xml:space="preserve">VALOR TOTAL COM DEPRECIAÇÃO -  (20%) </t>
  </si>
  <si>
    <t>Dispositivo eletrônico digital para coleta do ponto</t>
  </si>
  <si>
    <t>CUSTO UNITÁTIO MENSAL POR POSTO</t>
  </si>
  <si>
    <t>ALMOXARIFE - fora da sede</t>
  </si>
  <si>
    <t>AUXILIAR DE LABORATÓRIO (ASSISTENTE) INSALUBRE- Mossoró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</si>
</sst>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164" formatCode="&quot;R$&quot;\ #,##0.00"/>
    <numFmt numFmtId="165" formatCode="&quot;R$ &quot;#,##0.00"/>
    <numFmt numFmtId="166" formatCode="_-&quot;R$ &quot;* #,##0.00_-;&quot;-R$ &quot;* #,##0.00_-;_-&quot;R$ &quot;* \-??_-;_-@"/>
    <numFmt numFmtId="167" formatCode="d/m/yyyy"/>
    <numFmt numFmtId="168" formatCode="_-* #,##0.00_-;\-* #,##0.00_-;_-* \-??_-;_-@"/>
    <numFmt numFmtId="169" formatCode="_-* #,##0.00_-;\-* #,##0.00_-;_-* &quot;-&quot;??_-;_-@"/>
    <numFmt numFmtId="170" formatCode="0.0"/>
    <numFmt numFmtId="171" formatCode="0.000%"/>
    <numFmt numFmtId="172" formatCode="_-* #,##0_-;\-* #,##0_-;_-* \-??_-;_-@"/>
  </numFmts>
  <fonts count="33" x14ac:knownFonts="1">
    <font>
      <sz val="11"/>
      <color rgb="FF000000"/>
      <name val="Calibri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0"/>
      <color theme="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2"/>
      <color theme="0"/>
      <name val="Arial"/>
      <family val="2"/>
    </font>
    <font>
      <b/>
      <i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u/>
      <sz val="10"/>
      <color theme="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11"/>
      <color rgb="FF000000"/>
      <name val="Calibri"/>
      <family val="2"/>
    </font>
    <font>
      <u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CC33"/>
        <bgColor rgb="FF99CC33"/>
      </patternFill>
    </fill>
    <fill>
      <patternFill patternType="solid">
        <fgColor rgb="FF243E6A"/>
        <bgColor rgb="FF243E6A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</fills>
  <borders count="7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5" fillId="0" borderId="0" xfId="0" applyFont="1"/>
    <xf numFmtId="164" fontId="6" fillId="2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1" fillId="5" borderId="9" xfId="0" applyFont="1" applyFill="1" applyBorder="1"/>
    <xf numFmtId="0" fontId="1" fillId="5" borderId="13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right" vertical="center"/>
    </xf>
    <xf numFmtId="0" fontId="9" fillId="5" borderId="9" xfId="0" applyFont="1" applyFill="1" applyBorder="1"/>
    <xf numFmtId="0" fontId="9" fillId="5" borderId="16" xfId="0" applyFont="1" applyFill="1" applyBorder="1"/>
    <xf numFmtId="0" fontId="9" fillId="0" borderId="0" xfId="0" applyFont="1"/>
    <xf numFmtId="0" fontId="2" fillId="5" borderId="9" xfId="0" applyFont="1" applyFill="1" applyBorder="1"/>
    <xf numFmtId="0" fontId="9" fillId="5" borderId="9" xfId="0" applyFont="1" applyFill="1" applyBorder="1" applyAlignment="1">
      <alignment horizontal="left" vertical="center"/>
    </xf>
    <xf numFmtId="0" fontId="6" fillId="5" borderId="9" xfId="0" applyFont="1" applyFill="1" applyBorder="1"/>
    <xf numFmtId="0" fontId="1" fillId="5" borderId="17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5" borderId="20" xfId="0" applyFont="1" applyFill="1" applyBorder="1"/>
    <xf numFmtId="0" fontId="1" fillId="5" borderId="21" xfId="0" applyFont="1" applyFill="1" applyBorder="1"/>
    <xf numFmtId="0" fontId="6" fillId="5" borderId="20" xfId="0" applyFont="1" applyFill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17" xfId="0" applyFont="1" applyBorder="1" applyAlignment="1">
      <alignment horizontal="center"/>
    </xf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6" fontId="1" fillId="5" borderId="9" xfId="0" applyNumberFormat="1" applyFont="1" applyFill="1" applyBorder="1"/>
    <xf numFmtId="0" fontId="6" fillId="4" borderId="9" xfId="0" applyFont="1" applyFill="1" applyBorder="1" applyAlignment="1">
      <alignment horizontal="left"/>
    </xf>
    <xf numFmtId="0" fontId="4" fillId="3" borderId="17" xfId="0" applyFont="1" applyFill="1" applyBorder="1" applyAlignment="1">
      <alignment horizontal="center"/>
    </xf>
    <xf numFmtId="165" fontId="6" fillId="4" borderId="9" xfId="0" applyNumberFormat="1" applyFont="1" applyFill="1" applyBorder="1" applyAlignment="1">
      <alignment horizontal="center"/>
    </xf>
    <xf numFmtId="168" fontId="9" fillId="5" borderId="9" xfId="0" applyNumberFormat="1" applyFont="1" applyFill="1" applyBorder="1"/>
    <xf numFmtId="0" fontId="10" fillId="5" borderId="9" xfId="0" applyFont="1" applyFill="1" applyBorder="1"/>
    <xf numFmtId="0" fontId="9" fillId="0" borderId="17" xfId="0" applyFont="1" applyBorder="1" applyAlignment="1">
      <alignment horizontal="center"/>
    </xf>
    <xf numFmtId="0" fontId="9" fillId="5" borderId="20" xfId="0" applyFont="1" applyFill="1" applyBorder="1"/>
    <xf numFmtId="0" fontId="9" fillId="5" borderId="21" xfId="0" applyFont="1" applyFill="1" applyBorder="1"/>
    <xf numFmtId="0" fontId="9" fillId="5" borderId="4" xfId="0" applyFont="1" applyFill="1" applyBorder="1" applyAlignment="1">
      <alignment horizontal="center"/>
    </xf>
    <xf numFmtId="9" fontId="1" fillId="0" borderId="4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left"/>
    </xf>
    <xf numFmtId="166" fontId="1" fillId="0" borderId="4" xfId="0" applyNumberFormat="1" applyFont="1" applyBorder="1"/>
    <xf numFmtId="0" fontId="1" fillId="5" borderId="9" xfId="0" applyFont="1" applyFill="1" applyBorder="1" applyAlignment="1">
      <alignment horizontal="left"/>
    </xf>
    <xf numFmtId="166" fontId="10" fillId="0" borderId="0" xfId="0" applyNumberFormat="1" applyFont="1" applyAlignment="1">
      <alignment horizontal="left"/>
    </xf>
    <xf numFmtId="0" fontId="9" fillId="5" borderId="30" xfId="0" applyFont="1" applyFill="1" applyBorder="1" applyAlignment="1">
      <alignment horizontal="center"/>
    </xf>
    <xf numFmtId="166" fontId="9" fillId="5" borderId="4" xfId="0" applyNumberFormat="1" applyFont="1" applyFill="1" applyBorder="1" applyAlignment="1">
      <alignment horizontal="left"/>
    </xf>
    <xf numFmtId="164" fontId="1" fillId="5" borderId="9" xfId="0" applyNumberFormat="1" applyFont="1" applyFill="1" applyBorder="1" applyAlignment="1">
      <alignment horizontal="left"/>
    </xf>
    <xf numFmtId="166" fontId="1" fillId="0" borderId="0" xfId="0" applyNumberFormat="1" applyFont="1" applyAlignment="1">
      <alignment horizontal="left"/>
    </xf>
    <xf numFmtId="166" fontId="6" fillId="4" borderId="9" xfId="0" applyNumberFormat="1" applyFont="1" applyFill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33" xfId="0" applyFont="1" applyFill="1" applyBorder="1"/>
    <xf numFmtId="10" fontId="1" fillId="0" borderId="4" xfId="0" applyNumberFormat="1" applyFont="1" applyBorder="1" applyAlignment="1">
      <alignment horizontal="center"/>
    </xf>
    <xf numFmtId="166" fontId="1" fillId="0" borderId="33" xfId="0" applyNumberFormat="1" applyFont="1" applyBorder="1" applyAlignment="1">
      <alignment horizontal="center"/>
    </xf>
    <xf numFmtId="10" fontId="9" fillId="0" borderId="4" xfId="0" applyNumberFormat="1" applyFont="1" applyBorder="1" applyAlignment="1">
      <alignment horizontal="center"/>
    </xf>
    <xf numFmtId="166" fontId="1" fillId="0" borderId="33" xfId="0" applyNumberFormat="1" applyFont="1" applyBorder="1" applyAlignment="1">
      <alignment horizontal="left"/>
    </xf>
    <xf numFmtId="169" fontId="1" fillId="5" borderId="9" xfId="0" applyNumberFormat="1" applyFont="1" applyFill="1" applyBorder="1"/>
    <xf numFmtId="0" fontId="9" fillId="0" borderId="1" xfId="0" applyFont="1" applyBorder="1"/>
    <xf numFmtId="0" fontId="9" fillId="0" borderId="2" xfId="0" applyFont="1" applyBorder="1"/>
    <xf numFmtId="0" fontId="9" fillId="0" borderId="4" xfId="0" applyFont="1" applyBorder="1" applyAlignment="1">
      <alignment horizontal="center"/>
    </xf>
    <xf numFmtId="170" fontId="9" fillId="0" borderId="4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10" fontId="1" fillId="0" borderId="0" xfId="0" applyNumberFormat="1" applyFont="1" applyAlignment="1">
      <alignment horizontal="center"/>
    </xf>
    <xf numFmtId="10" fontId="4" fillId="3" borderId="4" xfId="0" applyNumberFormat="1" applyFont="1" applyFill="1" applyBorder="1" applyAlignment="1">
      <alignment horizontal="center"/>
    </xf>
    <xf numFmtId="166" fontId="4" fillId="3" borderId="33" xfId="0" applyNumberFormat="1" applyFont="1" applyFill="1" applyBorder="1" applyAlignment="1">
      <alignment horizontal="left"/>
    </xf>
    <xf numFmtId="0" fontId="6" fillId="4" borderId="9" xfId="0" applyFont="1" applyFill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66" fontId="9" fillId="7" borderId="9" xfId="0" applyNumberFormat="1" applyFont="1" applyFill="1" applyBorder="1" applyAlignment="1">
      <alignment horizontal="left"/>
    </xf>
    <xf numFmtId="166" fontId="1" fillId="0" borderId="0" xfId="0" applyNumberFormat="1" applyFont="1"/>
    <xf numFmtId="0" fontId="4" fillId="3" borderId="33" xfId="0" applyFont="1" applyFill="1" applyBorder="1" applyAlignment="1">
      <alignment horizontal="center"/>
    </xf>
    <xf numFmtId="171" fontId="1" fillId="0" borderId="4" xfId="0" applyNumberFormat="1" applyFont="1" applyBorder="1" applyAlignment="1">
      <alignment horizontal="center"/>
    </xf>
    <xf numFmtId="10" fontId="13" fillId="3" borderId="4" xfId="0" applyNumberFormat="1" applyFont="1" applyFill="1" applyBorder="1" applyAlignment="1">
      <alignment horizontal="center"/>
    </xf>
    <xf numFmtId="166" fontId="13" fillId="3" borderId="33" xfId="0" applyNumberFormat="1" applyFont="1" applyFill="1" applyBorder="1" applyAlignment="1">
      <alignment horizontal="center"/>
    </xf>
    <xf numFmtId="0" fontId="1" fillId="6" borderId="9" xfId="0" applyFont="1" applyFill="1" applyBorder="1" applyAlignment="1">
      <alignment vertical="center"/>
    </xf>
    <xf numFmtId="166" fontId="2" fillId="4" borderId="9" xfId="0" applyNumberFormat="1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4" borderId="9" xfId="0" applyFont="1" applyFill="1" applyBorder="1"/>
    <xf numFmtId="166" fontId="9" fillId="0" borderId="33" xfId="0" applyNumberFormat="1" applyFont="1" applyBorder="1" applyAlignment="1">
      <alignment horizontal="left"/>
    </xf>
    <xf numFmtId="0" fontId="9" fillId="5" borderId="30" xfId="0" applyFont="1" applyFill="1" applyBorder="1"/>
    <xf numFmtId="4" fontId="9" fillId="5" borderId="9" xfId="0" applyNumberFormat="1" applyFont="1" applyFill="1" applyBorder="1"/>
    <xf numFmtId="10" fontId="9" fillId="0" borderId="5" xfId="0" applyNumberFormat="1" applyFont="1" applyBorder="1" applyAlignment="1">
      <alignment horizontal="center"/>
    </xf>
    <xf numFmtId="0" fontId="9" fillId="5" borderId="20" xfId="0" applyFont="1" applyFill="1" applyBorder="1" applyAlignment="1">
      <alignment horizontal="left" vertical="center"/>
    </xf>
    <xf numFmtId="0" fontId="13" fillId="3" borderId="4" xfId="0" applyFont="1" applyFill="1" applyBorder="1"/>
    <xf numFmtId="166" fontId="14" fillId="4" borderId="9" xfId="0" applyNumberFormat="1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166" fontId="9" fillId="5" borderId="4" xfId="0" applyNumberFormat="1" applyFont="1" applyFill="1" applyBorder="1"/>
    <xf numFmtId="0" fontId="10" fillId="0" borderId="0" xfId="0" applyFont="1" applyAlignment="1">
      <alignment horizontal="right"/>
    </xf>
    <xf numFmtId="0" fontId="9" fillId="5" borderId="9" xfId="0" applyFont="1" applyFill="1" applyBorder="1" applyAlignment="1">
      <alignment horizontal="center"/>
    </xf>
    <xf numFmtId="166" fontId="9" fillId="5" borderId="9" xfId="0" applyNumberFormat="1" applyFont="1" applyFill="1" applyBorder="1"/>
    <xf numFmtId="0" fontId="1" fillId="7" borderId="9" xfId="0" applyFont="1" applyFill="1" applyBorder="1"/>
    <xf numFmtId="0" fontId="1" fillId="7" borderId="9" xfId="0" applyFont="1" applyFill="1" applyBorder="1" applyAlignment="1">
      <alignment vertical="center"/>
    </xf>
    <xf numFmtId="164" fontId="4" fillId="3" borderId="4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164" fontId="5" fillId="0" borderId="4" xfId="0" applyNumberFormat="1" applyFont="1" applyBorder="1"/>
    <xf numFmtId="164" fontId="5" fillId="0" borderId="4" xfId="0" applyNumberFormat="1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/>
    </xf>
    <xf numFmtId="164" fontId="5" fillId="0" borderId="0" xfId="0" applyNumberFormat="1" applyFont="1"/>
    <xf numFmtId="164" fontId="22" fillId="0" borderId="0" xfId="0" applyNumberFormat="1" applyFont="1"/>
    <xf numFmtId="0" fontId="1" fillId="0" borderId="35" xfId="0" applyFont="1" applyBorder="1" applyAlignment="1">
      <alignment horizontal="left" vertical="center" wrapText="1"/>
    </xf>
    <xf numFmtId="164" fontId="1" fillId="0" borderId="35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23" fillId="0" borderId="0" xfId="0" applyFont="1"/>
    <xf numFmtId="164" fontId="6" fillId="0" borderId="0" xfId="0" applyNumberFormat="1" applyFont="1" applyAlignment="1">
      <alignment horizontal="center" vertical="center"/>
    </xf>
    <xf numFmtId="164" fontId="24" fillId="3" borderId="4" xfId="0" applyNumberFormat="1" applyFont="1" applyFill="1" applyBorder="1" applyAlignment="1">
      <alignment horizontal="center" vertical="center"/>
    </xf>
    <xf numFmtId="164" fontId="25" fillId="2" borderId="4" xfId="0" applyNumberFormat="1" applyFont="1" applyFill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center" vertical="center"/>
    </xf>
    <xf numFmtId="164" fontId="1" fillId="0" borderId="57" xfId="0" applyNumberFormat="1" applyFont="1" applyBorder="1" applyAlignment="1">
      <alignment horizontal="center" vertical="center"/>
    </xf>
    <xf numFmtId="164" fontId="1" fillId="0" borderId="59" xfId="0" applyNumberFormat="1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164" fontId="1" fillId="0" borderId="61" xfId="0" applyNumberFormat="1" applyFont="1" applyBorder="1" applyAlignment="1">
      <alignment horizontal="center" vertical="center"/>
    </xf>
    <xf numFmtId="164" fontId="1" fillId="0" borderId="62" xfId="0" applyNumberFormat="1" applyFont="1" applyBorder="1" applyAlignment="1">
      <alignment horizontal="center" vertical="center"/>
    </xf>
    <xf numFmtId="0" fontId="6" fillId="0" borderId="41" xfId="0" applyFont="1" applyBorder="1" applyAlignment="1">
      <alignment horizontal="right"/>
    </xf>
    <xf numFmtId="0" fontId="0" fillId="0" borderId="15" xfId="0" applyBorder="1"/>
    <xf numFmtId="0" fontId="28" fillId="3" borderId="63" xfId="0" applyFont="1" applyFill="1" applyBorder="1" applyAlignment="1">
      <alignment horizontal="center" wrapText="1"/>
    </xf>
    <xf numFmtId="0" fontId="28" fillId="3" borderId="64" xfId="0" applyFont="1" applyFill="1" applyBorder="1" applyAlignment="1">
      <alignment horizontal="center" wrapText="1"/>
    </xf>
    <xf numFmtId="0" fontId="23" fillId="5" borderId="63" xfId="0" applyFont="1" applyFill="1" applyBorder="1" applyAlignment="1">
      <alignment horizontal="center" vertical="center" wrapText="1"/>
    </xf>
    <xf numFmtId="0" fontId="23" fillId="5" borderId="64" xfId="0" applyFont="1" applyFill="1" applyBorder="1" applyAlignment="1">
      <alignment vertical="center" wrapText="1"/>
    </xf>
    <xf numFmtId="0" fontId="23" fillId="5" borderId="64" xfId="0" applyFont="1" applyFill="1" applyBorder="1" applyAlignment="1">
      <alignment horizontal="center" vertical="center" wrapText="1"/>
    </xf>
    <xf numFmtId="164" fontId="23" fillId="5" borderId="64" xfId="0" applyNumberFormat="1" applyFont="1" applyFill="1" applyBorder="1" applyAlignment="1">
      <alignment horizontal="center" vertical="center" wrapText="1"/>
    </xf>
    <xf numFmtId="8" fontId="23" fillId="5" borderId="64" xfId="0" applyNumberFormat="1" applyFont="1" applyFill="1" applyBorder="1" applyAlignment="1">
      <alignment horizontal="center" vertical="center" wrapText="1"/>
    </xf>
    <xf numFmtId="8" fontId="28" fillId="3" borderId="64" xfId="0" applyNumberFormat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164" fontId="1" fillId="0" borderId="15" xfId="0" applyNumberFormat="1" applyFont="1" applyBorder="1" applyAlignment="1">
      <alignment horizontal="center" vertical="center"/>
    </xf>
    <xf numFmtId="8" fontId="29" fillId="2" borderId="66" xfId="0" applyNumberFormat="1" applyFont="1" applyFill="1" applyBorder="1" applyAlignment="1">
      <alignment horizontal="center" wrapText="1"/>
    </xf>
    <xf numFmtId="8" fontId="29" fillId="2" borderId="67" xfId="0" applyNumberFormat="1" applyFont="1" applyFill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vertical="center" wrapText="1"/>
    </xf>
    <xf numFmtId="164" fontId="23" fillId="0" borderId="15" xfId="0" applyNumberFormat="1" applyFont="1" applyBorder="1" applyAlignment="1">
      <alignment horizontal="center" vertical="center" wrapText="1"/>
    </xf>
    <xf numFmtId="8" fontId="23" fillId="0" borderId="15" xfId="0" applyNumberFormat="1" applyFont="1" applyBorder="1" applyAlignment="1">
      <alignment horizontal="center" vertical="center" wrapText="1"/>
    </xf>
    <xf numFmtId="8" fontId="28" fillId="0" borderId="15" xfId="0" applyNumberFormat="1" applyFont="1" applyBorder="1" applyAlignment="1">
      <alignment horizontal="center" wrapText="1"/>
    </xf>
    <xf numFmtId="8" fontId="29" fillId="0" borderId="15" xfId="0" applyNumberFormat="1" applyFont="1" applyBorder="1" applyAlignment="1">
      <alignment horizontal="center" wrapText="1"/>
    </xf>
    <xf numFmtId="0" fontId="1" fillId="0" borderId="15" xfId="0" applyFont="1" applyBorder="1"/>
    <xf numFmtId="0" fontId="1" fillId="5" borderId="14" xfId="0" applyFont="1" applyFill="1" applyBorder="1" applyAlignment="1">
      <alignment horizontal="left"/>
    </xf>
    <xf numFmtId="164" fontId="1" fillId="5" borderId="14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6" fillId="2" borderId="1" xfId="0" applyFont="1" applyFill="1" applyBorder="1" applyAlignment="1">
      <alignment horizontal="right"/>
    </xf>
    <xf numFmtId="0" fontId="3" fillId="0" borderId="5" xfId="0" applyFont="1" applyBorder="1"/>
    <xf numFmtId="0" fontId="27" fillId="0" borderId="55" xfId="0" applyFont="1" applyBorder="1" applyAlignment="1">
      <alignment horizontal="center" vertical="center"/>
    </xf>
    <xf numFmtId="0" fontId="27" fillId="0" borderId="58" xfId="0" applyFont="1" applyBorder="1" applyAlignment="1">
      <alignment horizontal="center" vertical="center"/>
    </xf>
    <xf numFmtId="0" fontId="27" fillId="0" borderId="60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left"/>
    </xf>
    <xf numFmtId="0" fontId="3" fillId="0" borderId="18" xfId="0" applyFont="1" applyBorder="1"/>
    <xf numFmtId="0" fontId="4" fillId="3" borderId="26" xfId="0" applyFont="1" applyFill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3" fillId="0" borderId="28" xfId="0" applyFont="1" applyBorder="1"/>
    <xf numFmtId="0" fontId="3" fillId="0" borderId="29" xfId="0" applyFont="1" applyBorder="1"/>
    <xf numFmtId="0" fontId="15" fillId="2" borderId="10" xfId="0" applyFont="1" applyFill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10" fillId="0" borderId="46" xfId="0" applyFont="1" applyBorder="1" applyAlignment="1">
      <alignment horizontal="center"/>
    </xf>
    <xf numFmtId="0" fontId="0" fillId="0" borderId="0" xfId="0"/>
    <xf numFmtId="0" fontId="3" fillId="0" borderId="47" xfId="0" applyFont="1" applyBorder="1"/>
    <xf numFmtId="0" fontId="4" fillId="3" borderId="26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center"/>
    </xf>
    <xf numFmtId="0" fontId="9" fillId="0" borderId="26" xfId="0" applyFont="1" applyBorder="1" applyAlignment="1">
      <alignment horizontal="right"/>
    </xf>
    <xf numFmtId="0" fontId="9" fillId="5" borderId="35" xfId="0" applyFont="1" applyFill="1" applyBorder="1" applyAlignment="1">
      <alignment horizontal="left" vertical="center"/>
    </xf>
    <xf numFmtId="0" fontId="3" fillId="0" borderId="41" xfId="0" applyFont="1" applyBorder="1"/>
    <xf numFmtId="166" fontId="9" fillId="5" borderId="1" xfId="0" applyNumberFormat="1" applyFont="1" applyFill="1" applyBorder="1" applyAlignment="1">
      <alignment horizontal="left"/>
    </xf>
    <xf numFmtId="166" fontId="4" fillId="3" borderId="1" xfId="0" applyNumberFormat="1" applyFont="1" applyFill="1" applyBorder="1" applyAlignment="1">
      <alignment horizontal="left"/>
    </xf>
    <xf numFmtId="0" fontId="10" fillId="5" borderId="10" xfId="0" applyFont="1" applyFill="1" applyBorder="1" applyAlignment="1">
      <alignment horizontal="left"/>
    </xf>
    <xf numFmtId="0" fontId="6" fillId="2" borderId="2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17" fillId="5" borderId="1" xfId="0" applyFont="1" applyFill="1" applyBorder="1" applyAlignment="1">
      <alignment horizontal="left"/>
    </xf>
    <xf numFmtId="166" fontId="2" fillId="5" borderId="1" xfId="0" applyNumberFormat="1" applyFont="1" applyFill="1" applyBorder="1" applyAlignment="1">
      <alignment horizontal="center"/>
    </xf>
    <xf numFmtId="0" fontId="18" fillId="5" borderId="1" xfId="0" applyFont="1" applyFill="1" applyBorder="1" applyAlignment="1">
      <alignment horizontal="left" vertical="top" wrapText="1"/>
    </xf>
    <xf numFmtId="0" fontId="19" fillId="5" borderId="1" xfId="0" applyFont="1" applyFill="1" applyBorder="1" applyAlignment="1">
      <alignment horizontal="left" vertical="top" wrapText="1"/>
    </xf>
    <xf numFmtId="0" fontId="15" fillId="2" borderId="14" xfId="0" applyFont="1" applyFill="1" applyBorder="1" applyAlignment="1">
      <alignment horizontal="center"/>
    </xf>
    <xf numFmtId="0" fontId="3" fillId="0" borderId="15" xfId="0" applyFont="1" applyBorder="1"/>
    <xf numFmtId="0" fontId="9" fillId="5" borderId="1" xfId="0" applyFont="1" applyFill="1" applyBorder="1" applyAlignment="1">
      <alignment horizontal="left" wrapText="1"/>
    </xf>
    <xf numFmtId="166" fontId="2" fillId="5" borderId="38" xfId="0" applyNumberFormat="1" applyFont="1" applyFill="1" applyBorder="1" applyAlignment="1">
      <alignment horizontal="center" vertical="center"/>
    </xf>
    <xf numFmtId="0" fontId="3" fillId="0" borderId="39" xfId="0" applyFont="1" applyBorder="1"/>
    <xf numFmtId="0" fontId="20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left"/>
    </xf>
    <xf numFmtId="166" fontId="9" fillId="5" borderId="1" xfId="0" applyNumberFormat="1" applyFont="1" applyFill="1" applyBorder="1" applyAlignment="1">
      <alignment horizontal="center"/>
    </xf>
    <xf numFmtId="172" fontId="9" fillId="5" borderId="36" xfId="0" applyNumberFormat="1" applyFont="1" applyFill="1" applyBorder="1" applyAlignment="1">
      <alignment horizontal="center" vertical="center"/>
    </xf>
    <xf numFmtId="0" fontId="3" fillId="0" borderId="53" xfId="0" applyFont="1" applyBorder="1"/>
    <xf numFmtId="0" fontId="4" fillId="3" borderId="48" xfId="0" applyFont="1" applyFill="1" applyBorder="1" applyAlignment="1">
      <alignment horizontal="center"/>
    </xf>
    <xf numFmtId="0" fontId="3" fillId="0" borderId="49" xfId="0" applyFont="1" applyBorder="1"/>
    <xf numFmtId="0" fontId="3" fillId="0" borderId="50" xfId="0" applyFont="1" applyBorder="1"/>
    <xf numFmtId="166" fontId="4" fillId="3" borderId="51" xfId="0" applyNumberFormat="1" applyFont="1" applyFill="1" applyBorder="1" applyAlignment="1">
      <alignment horizontal="left"/>
    </xf>
    <xf numFmtId="0" fontId="3" fillId="0" borderId="52" xfId="0" applyFont="1" applyBorder="1"/>
    <xf numFmtId="0" fontId="10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9" fillId="5" borderId="23" xfId="0" applyFont="1" applyFill="1" applyBorder="1" applyAlignment="1">
      <alignment horizontal="center"/>
    </xf>
    <xf numFmtId="0" fontId="3" fillId="0" borderId="24" xfId="0" applyFont="1" applyBorder="1"/>
    <xf numFmtId="0" fontId="3" fillId="0" borderId="25" xfId="0" applyFont="1" applyBorder="1"/>
    <xf numFmtId="0" fontId="4" fillId="3" borderId="1" xfId="0" applyFont="1" applyFill="1" applyBorder="1" applyAlignment="1">
      <alignment horizontal="center"/>
    </xf>
    <xf numFmtId="0" fontId="1" fillId="0" borderId="46" xfId="0" applyFont="1" applyBorder="1" applyAlignment="1">
      <alignment horizontal="center"/>
    </xf>
    <xf numFmtId="166" fontId="1" fillId="5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166" fontId="2" fillId="0" borderId="1" xfId="0" applyNumberFormat="1" applyFont="1" applyBorder="1" applyAlignment="1">
      <alignment horizontal="left"/>
    </xf>
    <xf numFmtId="166" fontId="4" fillId="6" borderId="36" xfId="0" applyNumberFormat="1" applyFont="1" applyFill="1" applyBorder="1" applyAlignment="1">
      <alignment horizontal="center" vertical="center"/>
    </xf>
    <xf numFmtId="0" fontId="3" fillId="0" borderId="37" xfId="0" applyFont="1" applyBorder="1"/>
    <xf numFmtId="166" fontId="2" fillId="6" borderId="42" xfId="0" applyNumberFormat="1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40" xfId="0" applyFont="1" applyBorder="1"/>
    <xf numFmtId="0" fontId="1" fillId="0" borderId="43" xfId="0" applyFont="1" applyBorder="1" applyAlignment="1">
      <alignment horizontal="center" vertical="center"/>
    </xf>
    <xf numFmtId="0" fontId="3" fillId="0" borderId="44" xfId="0" applyFont="1" applyBorder="1"/>
    <xf numFmtId="0" fontId="3" fillId="0" borderId="31" xfId="0" applyFont="1" applyBorder="1"/>
    <xf numFmtId="0" fontId="3" fillId="0" borderId="45" xfId="0" applyFont="1" applyBorder="1"/>
    <xf numFmtId="166" fontId="2" fillId="0" borderId="43" xfId="0" applyNumberFormat="1" applyFont="1" applyBorder="1" applyAlignment="1">
      <alignment horizontal="center" vertical="center"/>
    </xf>
    <xf numFmtId="0" fontId="3" fillId="0" borderId="32" xfId="0" applyFont="1" applyBorder="1"/>
    <xf numFmtId="0" fontId="1" fillId="0" borderId="26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166" fontId="1" fillId="0" borderId="31" xfId="0" applyNumberFormat="1" applyFont="1" applyBorder="1" applyAlignment="1">
      <alignment horizontal="left"/>
    </xf>
    <xf numFmtId="0" fontId="11" fillId="5" borderId="26" xfId="0" applyFont="1" applyFill="1" applyBorder="1" applyAlignment="1">
      <alignment horizontal="left"/>
    </xf>
    <xf numFmtId="166" fontId="12" fillId="5" borderId="1" xfId="0" applyNumberFormat="1" applyFont="1" applyFill="1" applyBorder="1" applyAlignment="1">
      <alignment horizontal="left"/>
    </xf>
    <xf numFmtId="165" fontId="4" fillId="3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166" fontId="9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9" fillId="5" borderId="14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4" fontId="1" fillId="5" borderId="1" xfId="0" applyNumberFormat="1" applyFont="1" applyFill="1" applyBorder="1" applyAlignment="1">
      <alignment horizontal="center"/>
    </xf>
    <xf numFmtId="166" fontId="2" fillId="0" borderId="43" xfId="0" applyNumberFormat="1" applyFont="1" applyBorder="1" applyAlignment="1">
      <alignment horizontal="left"/>
    </xf>
    <xf numFmtId="166" fontId="2" fillId="0" borderId="1" xfId="0" applyNumberFormat="1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1" fillId="0" borderId="15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 wrapText="1"/>
    </xf>
    <xf numFmtId="0" fontId="29" fillId="0" borderId="15" xfId="0" applyFont="1" applyBorder="1" applyAlignment="1">
      <alignment horizontal="center" wrapText="1"/>
    </xf>
    <xf numFmtId="0" fontId="28" fillId="3" borderId="38" xfId="0" applyFont="1" applyFill="1" applyBorder="1" applyAlignment="1">
      <alignment horizontal="center" wrapText="1"/>
    </xf>
    <xf numFmtId="0" fontId="3" fillId="0" borderId="65" xfId="0" applyFont="1" applyBorder="1"/>
    <xf numFmtId="0" fontId="28" fillId="8" borderId="46" xfId="0" applyFont="1" applyFill="1" applyBorder="1" applyAlignment="1">
      <alignment horizontal="center" wrapText="1"/>
    </xf>
    <xf numFmtId="0" fontId="29" fillId="2" borderId="46" xfId="0" applyFont="1" applyFill="1" applyBorder="1" applyAlignment="1">
      <alignment horizontal="center" wrapText="1"/>
    </xf>
    <xf numFmtId="0" fontId="29" fillId="2" borderId="6" xfId="0" applyFont="1" applyFill="1" applyBorder="1" applyAlignment="1">
      <alignment horizontal="center" wrapText="1"/>
    </xf>
    <xf numFmtId="0" fontId="29" fillId="2" borderId="68" xfId="0" applyFont="1" applyFill="1" applyBorder="1" applyAlignment="1">
      <alignment horizontal="center" wrapText="1"/>
    </xf>
    <xf numFmtId="0" fontId="3" fillId="0" borderId="69" xfId="0" applyFont="1" applyBorder="1"/>
    <xf numFmtId="0" fontId="3" fillId="0" borderId="70" xfId="0" applyFont="1" applyBorder="1"/>
    <xf numFmtId="0" fontId="25" fillId="2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center"/>
    </xf>
    <xf numFmtId="0" fontId="3" fillId="0" borderId="5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
<Relationships xmlns="http://schemas.openxmlformats.org/package/2006/relationships"><Relationship Id="rId1" Type="http://customschemas.google.com/relationships/workbookmetadata" Target="commentsmeta4"/></Relationships>
</file>

<file path=xl/_rels/comments7.xml.rels><?xml version="1.0" encoding="UTF-8" standalone="yes"?>
<Relationships xmlns="http://schemas.openxmlformats.org/package/2006/relationships"><Relationship Id="rId1" Type="http://customschemas.google.com/relationships/workbookmetadata" Target="commentsmeta6"/></Relationships>
</file>

<file path=xl/_rels/comments8.xml.rels><?xml version="1.0" encoding="UTF-8" standalone="yes"?>
<Relationships xmlns="http://schemas.openxmlformats.org/package/2006/relationships"><Relationship Id="rId1" Type="http://customschemas.google.com/relationships/workbookmetadata" Target="commentsmeta7"/></Relationships>
</file>

<file path=xl/_rels/comments9.xml.rels><?xml version="1.0" encoding="UTF-8" standalone="yes"?>
<Relationships xmlns="http://schemas.openxmlformats.org/package/2006/relationships"><Relationship Id="rId1" Type="http://customschemas.google.com/relationships/workbookmetadata" Target="commentsmeta10"/></Relationships>
</file>

<file path=xl/_rels/comments10.xml.rels><?xml version="1.0" encoding="UTF-8" standalone="yes"?>
<Relationships xmlns="http://schemas.openxmlformats.org/package/2006/relationships"><Relationship Id="rId1" Type="http://customschemas.google.com/relationships/workbookmetadata" Target="commentsmeta12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45E47133-5A8B-4A26-980D-809F056C819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5"/>
  <sheetViews>
    <sheetView topLeftCell="B1" workbookViewId="0">
      <selection activeCell="J8" sqref="J8"/>
    </sheetView>
  </sheetViews>
  <sheetFormatPr defaultColWidth="14.42578125" defaultRowHeight="15" customHeight="1" x14ac:dyDescent="0.25"/>
  <cols>
    <col min="1" max="1" width="9.140625" hidden="1" customWidth="1"/>
    <col min="2" max="2" width="9.140625" customWidth="1"/>
    <col min="3" max="3" width="30.5703125" customWidth="1"/>
    <col min="4" max="4" width="15.140625" customWidth="1"/>
    <col min="5" max="5" width="13.42578125" customWidth="1"/>
    <col min="6" max="6" width="11.42578125" customWidth="1"/>
    <col min="7" max="7" width="15.140625" customWidth="1"/>
    <col min="8" max="8" width="16.7109375" customWidth="1"/>
    <col min="9" max="12" width="8.7109375" customWidth="1"/>
    <col min="13" max="23" width="8.7109375" hidden="1" customWidth="1"/>
    <col min="24" max="25" width="0" hidden="1" customWidth="1"/>
  </cols>
  <sheetData>
    <row r="1" spans="1:26" ht="12.75" customHeight="1" x14ac:dyDescent="0.25">
      <c r="A1" s="1"/>
      <c r="B1" s="156" t="s">
        <v>0</v>
      </c>
      <c r="C1" s="157"/>
      <c r="D1" s="157"/>
      <c r="E1" s="157"/>
      <c r="F1" s="157"/>
      <c r="G1" s="157"/>
      <c r="H1" s="15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6" ht="26.25" customHeight="1" thickBot="1" x14ac:dyDescent="0.3">
      <c r="A2" s="1"/>
      <c r="B2" s="155" t="s">
        <v>1</v>
      </c>
      <c r="C2" s="155" t="s">
        <v>2</v>
      </c>
      <c r="D2" s="155" t="s">
        <v>3</v>
      </c>
      <c r="E2" s="155" t="s">
        <v>4</v>
      </c>
      <c r="F2" s="155" t="s">
        <v>5</v>
      </c>
      <c r="G2" s="155" t="s">
        <v>6</v>
      </c>
      <c r="H2" s="155" t="s">
        <v>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6" ht="12.75" customHeight="1" x14ac:dyDescent="0.25">
      <c r="A3" s="1"/>
      <c r="B3" s="161">
        <v>1</v>
      </c>
      <c r="C3" s="153" t="str">
        <f>'ALMOXARIFE - MOSSORÓ'!D17</f>
        <v>ALMOXARIFE - Mossoró</v>
      </c>
      <c r="D3" s="119" t="str">
        <f>'ALMOXARIFE - MOSSORÓ'!I15</f>
        <v>Posto de Serviço</v>
      </c>
      <c r="E3" s="120">
        <f>'ALMOXARIFE - MOSSORÓ'!F152</f>
        <v>4290.4923729343382</v>
      </c>
      <c r="F3" s="119">
        <f>'ALMOXARIFE - MOSSORÓ'!I16</f>
        <v>4</v>
      </c>
      <c r="G3" s="120">
        <f t="shared" ref="G3:G7" si="0">E3*F3</f>
        <v>17161.969491737353</v>
      </c>
      <c r="H3" s="121">
        <f t="shared" ref="H3:H7" si="1">G3*12</f>
        <v>205943.63390084822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6" x14ac:dyDescent="0.25">
      <c r="A4" s="1"/>
      <c r="B4" s="162"/>
      <c r="C4" s="100" t="str">
        <f>'ALMOXARIFE - fora da sede'!D17</f>
        <v>ALMOXARIFE - fora da sede</v>
      </c>
      <c r="D4" s="3" t="str">
        <f>'ALMOXARIFE - fora da sede'!$I$15</f>
        <v>Posto de Serviço</v>
      </c>
      <c r="E4" s="4">
        <f>'ALMOXARIFE - fora da sede'!F152</f>
        <v>4255.4529729343376</v>
      </c>
      <c r="F4" s="3">
        <f>'ALMOXARIFE - fora da sede'!I16</f>
        <v>3</v>
      </c>
      <c r="G4" s="4">
        <f t="shared" si="0"/>
        <v>12766.358918803013</v>
      </c>
      <c r="H4" s="122">
        <f t="shared" si="1"/>
        <v>153196.30702563614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6" ht="26.25" customHeight="1" x14ac:dyDescent="0.25">
      <c r="A5" s="1"/>
      <c r="B5" s="162"/>
      <c r="C5" s="100" t="str">
        <f>'AUX. ADMINIS'!D17</f>
        <v>AUXILIAR ADMINISTRATIVO (EM ADMINISTRAÇÃO) - Mossoró</v>
      </c>
      <c r="D5" s="3" t="str">
        <f>'ALMOXARIFE - fora da sede'!$I$15</f>
        <v>Posto de Serviço</v>
      </c>
      <c r="E5" s="4">
        <f>'AUX. ADMINIS'!F152</f>
        <v>4290.4923729343382</v>
      </c>
      <c r="F5" s="3">
        <v>21</v>
      </c>
      <c r="G5" s="4">
        <f t="shared" si="0"/>
        <v>90100.339831621095</v>
      </c>
      <c r="H5" s="122">
        <f t="shared" si="1"/>
        <v>1081204.0779794531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6" ht="25.5" x14ac:dyDescent="0.25">
      <c r="A6" s="1"/>
      <c r="B6" s="162"/>
      <c r="C6" s="100" t="str">
        <f>'AUXILIAR ADM - fora da sede'!D17</f>
        <v>AUXILIAR ADMINISTRATIVO (EM ADMINISTRAÇÃO) - fora da sede</v>
      </c>
      <c r="D6" s="3" t="str">
        <f>'ALMOXARIFE - fora da sede'!$I$15</f>
        <v>Posto de Serviço</v>
      </c>
      <c r="E6" s="4">
        <f>'AUXILIAR ADM - fora da sede'!I147</f>
        <v>4255.4529729343376</v>
      </c>
      <c r="F6" s="3">
        <f>'AUXILIAR ADM - fora da sede'!I16</f>
        <v>3</v>
      </c>
      <c r="G6" s="4">
        <f t="shared" si="0"/>
        <v>12766.358918803013</v>
      </c>
      <c r="H6" s="122">
        <f t="shared" si="1"/>
        <v>153196.30702563614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"/>
      <c r="Y6" s="5"/>
      <c r="Z6" s="5"/>
    </row>
    <row r="7" spans="1:26" ht="12.75" customHeight="1" x14ac:dyDescent="0.25">
      <c r="A7" s="1"/>
      <c r="B7" s="162"/>
      <c r="C7" s="100" t="str">
        <f>'AUX. LABORATÓRIO'!D17</f>
        <v>AUXILIAR DE LABORATÓRIO (ASSISTENTE) - Mossoró</v>
      </c>
      <c r="D7" s="3" t="str">
        <f>'ALMOXARIFE - fora da sede'!$I$15</f>
        <v>Posto de Serviço</v>
      </c>
      <c r="E7" s="4">
        <f>'AUX. LABORATÓRIO'!F152</f>
        <v>3699.5481238283305</v>
      </c>
      <c r="F7" s="3">
        <f>'AUX. LABORATÓRIO'!I16</f>
        <v>4</v>
      </c>
      <c r="G7" s="4">
        <f t="shared" si="0"/>
        <v>14798.192495313322</v>
      </c>
      <c r="H7" s="122">
        <f t="shared" si="1"/>
        <v>177578.30994375987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6" ht="24" customHeight="1" x14ac:dyDescent="0.25">
      <c r="A8" s="1"/>
      <c r="B8" s="162"/>
      <c r="C8" s="100" t="str">
        <f>'AUX. LABORATÓRIO INS'!D17</f>
        <v>AUXILIAR DE LABORATÓRIO (ASSISTENTE) INSALUBRE- Mossoró</v>
      </c>
      <c r="D8" s="3" t="str">
        <f>'ALMOXARIFE - fora da sede'!$I$15</f>
        <v>Posto de Serviço</v>
      </c>
      <c r="E8" s="4">
        <f>'AUX. LABORATÓRIO INS'!F152</f>
        <v>4334.978708593997</v>
      </c>
      <c r="F8" s="3">
        <f>'AUX. LABORATÓRIO INS'!I16</f>
        <v>3</v>
      </c>
      <c r="G8" s="4">
        <f t="shared" ref="G8" si="2">E8*F8</f>
        <v>13004.936125781991</v>
      </c>
      <c r="H8" s="122">
        <f t="shared" ref="H8" si="3">G8*12</f>
        <v>156059.23350938389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6" x14ac:dyDescent="0.25">
      <c r="A9" s="1"/>
      <c r="B9" s="162"/>
      <c r="C9" s="100" t="str">
        <f>CARREGADOR!D17</f>
        <v>CARREGADOR</v>
      </c>
      <c r="D9" s="3" t="str">
        <f>'ALMOXARIFE - fora da sede'!$I$15</f>
        <v>Posto de Serviço</v>
      </c>
      <c r="E9" s="4">
        <f>CARREGADOR!F152</f>
        <v>3310.9522270696907</v>
      </c>
      <c r="F9" s="3">
        <f>CARREGADOR!I16</f>
        <v>4</v>
      </c>
      <c r="G9" s="4">
        <f>E9*F9</f>
        <v>13243.808908278763</v>
      </c>
      <c r="H9" s="122">
        <f>G9*12</f>
        <v>158925.70689934515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6" x14ac:dyDescent="0.25">
      <c r="A10" s="1"/>
      <c r="B10" s="162"/>
      <c r="C10" s="100" t="str">
        <f>COPEIRO!D17</f>
        <v>COPEIRA</v>
      </c>
      <c r="D10" s="3" t="str">
        <f>'ALMOXARIFE - fora da sede'!$I$15</f>
        <v>Posto de Serviço</v>
      </c>
      <c r="E10" s="4">
        <f>COPEIRO!F152</f>
        <v>3499.5481238283305</v>
      </c>
      <c r="F10" s="3">
        <f>COPEIRO!I16</f>
        <v>3</v>
      </c>
      <c r="G10" s="4">
        <f>E10*F10</f>
        <v>10498.644371484992</v>
      </c>
      <c r="H10" s="122">
        <f>G10*12</f>
        <v>125983.7324578199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6" x14ac:dyDescent="0.25">
      <c r="A11" s="1"/>
      <c r="B11" s="162"/>
      <c r="C11" s="100" t="str">
        <f>PUBLICITÁRIO!D17</f>
        <v>PUBLICITÁRIO</v>
      </c>
      <c r="D11" s="3" t="str">
        <f>'ALMOXARIFE - fora da sede'!$I$15</f>
        <v>Posto de Serviço</v>
      </c>
      <c r="E11" s="4">
        <f>PUBLICITÁRIO!F151</f>
        <v>4987.4618555699035</v>
      </c>
      <c r="F11" s="3">
        <f>PUBLICITÁRIO!I16</f>
        <v>2</v>
      </c>
      <c r="G11" s="4">
        <f>E11*F11</f>
        <v>9974.923711139807</v>
      </c>
      <c r="H11" s="122">
        <f>G11*12</f>
        <v>119699.08453367768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6" ht="12.75" customHeight="1" thickBot="1" x14ac:dyDescent="0.3">
      <c r="A12" s="1"/>
      <c r="B12" s="163"/>
      <c r="C12" s="154" t="str">
        <f>'TEC. AUDIO VISUAL'!D17</f>
        <v>TECNICO EM AUDIO VISUAL</v>
      </c>
      <c r="D12" s="123" t="str">
        <f>'ALMOXARIFE - fora da sede'!$I$15</f>
        <v>Posto de Serviço</v>
      </c>
      <c r="E12" s="124">
        <f>'TEC. AUDIO VISUAL'!F151</f>
        <v>3144.6418091616138</v>
      </c>
      <c r="F12" s="123">
        <f>'TEC. AUDIO VISUAL'!I16</f>
        <v>1</v>
      </c>
      <c r="G12" s="124">
        <f>E12*F12</f>
        <v>3144.6418091616138</v>
      </c>
      <c r="H12" s="125">
        <f>G12*12</f>
        <v>37735.701709939363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6" ht="12.75" customHeight="1" x14ac:dyDescent="0.25">
      <c r="A13" s="1"/>
      <c r="B13" s="126"/>
      <c r="C13" s="127"/>
      <c r="D13" s="127"/>
      <c r="E13" s="127"/>
      <c r="F13" s="127"/>
      <c r="G13" s="127"/>
      <c r="H13" s="12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6" ht="12.75" customHeight="1" x14ac:dyDescent="0.25">
      <c r="A14" s="1"/>
      <c r="B14" s="159" t="s">
        <v>8</v>
      </c>
      <c r="C14" s="157"/>
      <c r="D14" s="157"/>
      <c r="E14" s="157"/>
      <c r="F14" s="160"/>
      <c r="G14" s="6">
        <f>SUM(G3:G12)</f>
        <v>197460.17458212495</v>
      </c>
      <c r="H14" s="6">
        <f>SUM(H3:H12)</f>
        <v>2369522.0949854995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6" ht="12.75" customHeight="1" x14ac:dyDescent="0.25">
      <c r="A15" s="1"/>
      <c r="B15" s="1"/>
      <c r="C15" s="1"/>
      <c r="D15" s="1"/>
      <c r="E15" s="1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6" ht="12.75" customHeight="1" x14ac:dyDescent="0.25">
      <c r="A16" s="1"/>
      <c r="B16" s="1"/>
      <c r="C16" s="1"/>
      <c r="D16" s="1"/>
      <c r="E16" s="1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/>
      <c r="B17" s="1"/>
      <c r="C17" s="1"/>
      <c r="D17" s="1"/>
      <c r="E17" s="1"/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2.75" customHeight="1" x14ac:dyDescent="0.25">
      <c r="A18" s="1"/>
      <c r="B18" s="1"/>
      <c r="C18" s="1"/>
      <c r="D18" s="1"/>
      <c r="E18" s="1"/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2.75" customHeight="1" x14ac:dyDescent="0.25">
      <c r="A19" s="1"/>
      <c r="B19" s="1"/>
      <c r="C19" s="1"/>
      <c r="D19" s="1"/>
      <c r="E19" s="1"/>
      <c r="F19" s="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2.75" customHeight="1" x14ac:dyDescent="0.25">
      <c r="A20" s="1"/>
      <c r="B20" s="1"/>
      <c r="C20" s="1"/>
      <c r="D20" s="1"/>
      <c r="E20" s="1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.75" customHeight="1" x14ac:dyDescent="0.25">
      <c r="A21" s="1"/>
      <c r="B21" s="1"/>
      <c r="C21" s="1"/>
      <c r="D21" s="1"/>
      <c r="E21" s="1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2.75" customHeight="1" x14ac:dyDescent="0.25">
      <c r="A22" s="1"/>
      <c r="B22" s="1"/>
      <c r="C22" s="1"/>
      <c r="D22" s="1"/>
      <c r="E22" s="1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2.75" customHeight="1" x14ac:dyDescent="0.25">
      <c r="A23" s="1"/>
      <c r="B23" s="1"/>
      <c r="C23" s="1"/>
      <c r="D23" s="1"/>
      <c r="E23" s="1"/>
      <c r="F23" s="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2.75" customHeight="1" x14ac:dyDescent="0.25">
      <c r="A24" s="1"/>
      <c r="B24" s="1"/>
      <c r="C24" s="1"/>
      <c r="D24" s="1"/>
      <c r="E24" s="1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2.75" customHeight="1" x14ac:dyDescent="0.25">
      <c r="A25" s="1"/>
      <c r="B25" s="1"/>
      <c r="C25" s="1"/>
      <c r="D25" s="1"/>
      <c r="E25" s="1"/>
      <c r="F25" s="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2.75" customHeight="1" x14ac:dyDescent="0.25">
      <c r="A27" s="1"/>
      <c r="B27" s="1"/>
      <c r="C27" s="1"/>
      <c r="D27" s="1"/>
      <c r="E27" s="1"/>
      <c r="F27" s="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2.75" customHeight="1" x14ac:dyDescent="0.25">
      <c r="A28" s="1"/>
      <c r="B28" s="1"/>
      <c r="C28" s="1"/>
      <c r="D28" s="1"/>
      <c r="E28" s="1"/>
      <c r="F28" s="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2.75" customHeight="1" x14ac:dyDescent="0.25">
      <c r="A29" s="1"/>
      <c r="B29" s="1"/>
      <c r="C29" s="1"/>
      <c r="D29" s="1"/>
      <c r="E29" s="1"/>
      <c r="F29" s="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2.75" customHeight="1" x14ac:dyDescent="0.25">
      <c r="A30" s="1"/>
      <c r="B30" s="1"/>
      <c r="C30" s="1"/>
      <c r="D30" s="1"/>
      <c r="E30" s="1"/>
      <c r="F30" s="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2.75" customHeight="1" x14ac:dyDescent="0.25">
      <c r="A31" s="1"/>
      <c r="B31" s="1"/>
      <c r="C31" s="1"/>
      <c r="D31" s="1"/>
      <c r="E31" s="1"/>
      <c r="F31" s="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2.75" customHeight="1" x14ac:dyDescent="0.25">
      <c r="A32" s="1"/>
      <c r="B32" s="1"/>
      <c r="C32" s="1"/>
      <c r="D32" s="1"/>
      <c r="E32" s="1"/>
      <c r="F32" s="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2.75" customHeight="1" x14ac:dyDescent="0.25">
      <c r="A33" s="1"/>
      <c r="B33" s="1"/>
      <c r="C33" s="1"/>
      <c r="D33" s="1"/>
      <c r="E33" s="1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2.75" customHeight="1" x14ac:dyDescent="0.25">
      <c r="A34" s="1"/>
      <c r="B34" s="1"/>
      <c r="C34" s="1"/>
      <c r="D34" s="1"/>
      <c r="E34" s="1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2.75" customHeight="1" x14ac:dyDescent="0.25">
      <c r="A35" s="1"/>
      <c r="B35" s="1"/>
      <c r="C35" s="1"/>
      <c r="D35" s="1"/>
      <c r="E35" s="1"/>
      <c r="F35" s="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2.75" customHeight="1" x14ac:dyDescent="0.25">
      <c r="A36" s="1"/>
      <c r="B36" s="1"/>
      <c r="C36" s="1"/>
      <c r="D36" s="1"/>
      <c r="E36" s="1"/>
      <c r="F36" s="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2.75" customHeight="1" x14ac:dyDescent="0.25">
      <c r="A37" s="1"/>
      <c r="B37" s="1"/>
      <c r="C37" s="1"/>
      <c r="D37" s="1"/>
      <c r="E37" s="1"/>
      <c r="F37" s="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.75" customHeight="1" x14ac:dyDescent="0.25">
      <c r="A38" s="1"/>
      <c r="B38" s="1"/>
      <c r="C38" s="1"/>
      <c r="D38" s="1"/>
      <c r="E38" s="1"/>
      <c r="F38" s="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2.75" customHeight="1" x14ac:dyDescent="0.25">
      <c r="A39" s="1"/>
      <c r="B39" s="1"/>
      <c r="C39" s="1"/>
      <c r="D39" s="1"/>
      <c r="E39" s="1"/>
      <c r="F39" s="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2.75" customHeight="1" x14ac:dyDescent="0.25">
      <c r="A40" s="1"/>
      <c r="B40" s="1"/>
      <c r="C40" s="1"/>
      <c r="D40" s="1"/>
      <c r="E40" s="1"/>
      <c r="F40" s="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2.75" customHeight="1" x14ac:dyDescent="0.25">
      <c r="A41" s="1"/>
      <c r="B41" s="1"/>
      <c r="C41" s="1"/>
      <c r="D41" s="1"/>
      <c r="E41" s="1"/>
      <c r="F41" s="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.75" customHeight="1" x14ac:dyDescent="0.25">
      <c r="A42" s="1"/>
      <c r="B42" s="1"/>
      <c r="C42" s="1"/>
      <c r="D42" s="1"/>
      <c r="E42" s="1"/>
      <c r="F42" s="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2.75" customHeight="1" x14ac:dyDescent="0.25">
      <c r="A43" s="1"/>
      <c r="B43" s="1"/>
      <c r="C43" s="1"/>
      <c r="D43" s="1"/>
      <c r="E43" s="1"/>
      <c r="F43" s="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2.75" customHeight="1" x14ac:dyDescent="0.25">
      <c r="A44" s="1"/>
      <c r="B44" s="1"/>
      <c r="C44" s="1"/>
      <c r="D44" s="1"/>
      <c r="E44" s="1"/>
      <c r="F44" s="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2.75" customHeight="1" x14ac:dyDescent="0.25">
      <c r="A45" s="1"/>
      <c r="B45" s="1"/>
      <c r="C45" s="1"/>
      <c r="D45" s="1"/>
      <c r="E45" s="1"/>
      <c r="F45" s="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2.75" customHeight="1" x14ac:dyDescent="0.25">
      <c r="A46" s="1"/>
      <c r="B46" s="1"/>
      <c r="C46" s="1"/>
      <c r="D46" s="1"/>
      <c r="E46" s="1"/>
      <c r="F46" s="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2.75" customHeight="1" x14ac:dyDescent="0.25">
      <c r="A47" s="1"/>
      <c r="B47" s="1"/>
      <c r="C47" s="1"/>
      <c r="D47" s="1"/>
      <c r="E47" s="1"/>
      <c r="F47" s="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2.75" customHeight="1" x14ac:dyDescent="0.25">
      <c r="A48" s="1"/>
      <c r="B48" s="1"/>
      <c r="C48" s="1"/>
      <c r="D48" s="1"/>
      <c r="E48" s="1"/>
      <c r="F48" s="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2.75" customHeight="1" x14ac:dyDescent="0.25">
      <c r="A49" s="1"/>
      <c r="B49" s="1"/>
      <c r="C49" s="1"/>
      <c r="D49" s="1"/>
      <c r="E49" s="1"/>
      <c r="F49" s="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2.75" customHeight="1" x14ac:dyDescent="0.25">
      <c r="A50" s="1"/>
      <c r="B50" s="1"/>
      <c r="C50" s="1"/>
      <c r="D50" s="1"/>
      <c r="E50" s="1"/>
      <c r="F50" s="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.75" customHeight="1" x14ac:dyDescent="0.25">
      <c r="A51" s="1"/>
      <c r="B51" s="1"/>
      <c r="C51" s="1"/>
      <c r="D51" s="1"/>
      <c r="E51" s="1"/>
      <c r="F51" s="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2.75" customHeight="1" x14ac:dyDescent="0.25">
      <c r="A52" s="1"/>
      <c r="B52" s="1"/>
      <c r="C52" s="1"/>
      <c r="D52" s="1"/>
      <c r="E52" s="1"/>
      <c r="F52" s="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2.75" customHeight="1" x14ac:dyDescent="0.25">
      <c r="A53" s="1"/>
      <c r="B53" s="1"/>
      <c r="C53" s="1"/>
      <c r="D53" s="1"/>
      <c r="E53" s="1"/>
      <c r="F53" s="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2.75" customHeight="1" x14ac:dyDescent="0.25">
      <c r="A54" s="1"/>
      <c r="B54" s="1"/>
      <c r="C54" s="1"/>
      <c r="D54" s="1"/>
      <c r="E54" s="1"/>
      <c r="F54" s="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2.75" customHeight="1" x14ac:dyDescent="0.25">
      <c r="A55" s="1"/>
      <c r="B55" s="1"/>
      <c r="C55" s="1"/>
      <c r="D55" s="1"/>
      <c r="E55" s="1"/>
      <c r="F55" s="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.75" customHeight="1" x14ac:dyDescent="0.25">
      <c r="A56" s="1"/>
      <c r="B56" s="1"/>
      <c r="C56" s="1"/>
      <c r="D56" s="1"/>
      <c r="E56" s="1"/>
      <c r="F56" s="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2.75" customHeight="1" x14ac:dyDescent="0.25">
      <c r="A57" s="1"/>
      <c r="B57" s="1"/>
      <c r="C57" s="1"/>
      <c r="D57" s="1"/>
      <c r="E57" s="1"/>
      <c r="F57" s="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2.75" customHeight="1" x14ac:dyDescent="0.25">
      <c r="A58" s="1"/>
      <c r="B58" s="1"/>
      <c r="C58" s="1"/>
      <c r="D58" s="1"/>
      <c r="E58" s="1"/>
      <c r="F58" s="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2.75" customHeight="1" x14ac:dyDescent="0.25">
      <c r="A59" s="1"/>
      <c r="B59" s="1"/>
      <c r="C59" s="1"/>
      <c r="D59" s="1"/>
      <c r="E59" s="1"/>
      <c r="F59" s="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.75" customHeight="1" x14ac:dyDescent="0.25">
      <c r="A60" s="1"/>
      <c r="B60" s="1"/>
      <c r="C60" s="1"/>
      <c r="D60" s="1"/>
      <c r="E60" s="1"/>
      <c r="F60" s="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.75" customHeight="1" x14ac:dyDescent="0.25">
      <c r="A61" s="1"/>
      <c r="B61" s="1"/>
      <c r="C61" s="1"/>
      <c r="D61" s="1"/>
      <c r="E61" s="1"/>
      <c r="F61" s="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.75" customHeight="1" x14ac:dyDescent="0.25">
      <c r="A62" s="1"/>
      <c r="B62" s="1"/>
      <c r="C62" s="1"/>
      <c r="D62" s="1"/>
      <c r="E62" s="1"/>
      <c r="F62" s="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2.75" customHeight="1" x14ac:dyDescent="0.25">
      <c r="A63" s="1"/>
      <c r="B63" s="1"/>
      <c r="C63" s="1"/>
      <c r="D63" s="1"/>
      <c r="E63" s="1"/>
      <c r="F63" s="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2.75" customHeight="1" x14ac:dyDescent="0.25">
      <c r="A64" s="1"/>
      <c r="B64" s="1"/>
      <c r="C64" s="1"/>
      <c r="D64" s="1"/>
      <c r="E64" s="1"/>
      <c r="F64" s="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2.75" customHeight="1" x14ac:dyDescent="0.25">
      <c r="A65" s="1"/>
      <c r="B65" s="1"/>
      <c r="C65" s="1"/>
      <c r="D65" s="1"/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2.75" customHeight="1" x14ac:dyDescent="0.25">
      <c r="A66" s="1"/>
      <c r="B66" s="1"/>
      <c r="C66" s="1"/>
      <c r="D66" s="1"/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.75" customHeight="1" x14ac:dyDescent="0.25">
      <c r="A67" s="1"/>
      <c r="B67" s="1"/>
      <c r="C67" s="1"/>
      <c r="D67" s="1"/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2.75" customHeight="1" x14ac:dyDescent="0.25">
      <c r="A68" s="1"/>
      <c r="B68" s="1"/>
      <c r="C68" s="1"/>
      <c r="D68" s="1"/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2.75" customHeight="1" x14ac:dyDescent="0.25">
      <c r="A69" s="1"/>
      <c r="B69" s="1"/>
      <c r="C69" s="1"/>
      <c r="D69" s="1"/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.75" customHeight="1" x14ac:dyDescent="0.25">
      <c r="A70" s="1"/>
      <c r="B70" s="1"/>
      <c r="C70" s="1"/>
      <c r="D70" s="1"/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.75" customHeight="1" x14ac:dyDescent="0.25">
      <c r="A71" s="1"/>
      <c r="B71" s="1"/>
      <c r="C71" s="1"/>
      <c r="D71" s="1"/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.75" customHeight="1" x14ac:dyDescent="0.25">
      <c r="A72" s="1"/>
      <c r="B72" s="1"/>
      <c r="C72" s="1"/>
      <c r="D72" s="1"/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2.75" customHeight="1" x14ac:dyDescent="0.25">
      <c r="A73" s="1"/>
      <c r="B73" s="1"/>
      <c r="C73" s="1"/>
      <c r="D73" s="1"/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2.75" customHeight="1" x14ac:dyDescent="0.25">
      <c r="A74" s="1"/>
      <c r="B74" s="1"/>
      <c r="C74" s="1"/>
      <c r="D74" s="1"/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2.75" customHeight="1" x14ac:dyDescent="0.25">
      <c r="A75" s="1"/>
      <c r="B75" s="1"/>
      <c r="C75" s="1"/>
      <c r="D75" s="1"/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.75" customHeight="1" x14ac:dyDescent="0.25">
      <c r="A76" s="1"/>
      <c r="B76" s="1"/>
      <c r="C76" s="1"/>
      <c r="D76" s="1"/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2.75" customHeight="1" x14ac:dyDescent="0.25">
      <c r="A77" s="1"/>
      <c r="B77" s="1"/>
      <c r="C77" s="1"/>
      <c r="D77" s="1"/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2.75" customHeight="1" x14ac:dyDescent="0.25">
      <c r="A78" s="1"/>
      <c r="B78" s="1"/>
      <c r="C78" s="1"/>
      <c r="D78" s="1"/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2.75" customHeight="1" x14ac:dyDescent="0.25">
      <c r="A79" s="1"/>
      <c r="B79" s="1"/>
      <c r="C79" s="1"/>
      <c r="D79" s="1"/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2.75" customHeight="1" x14ac:dyDescent="0.25">
      <c r="A80" s="1"/>
      <c r="B80" s="1"/>
      <c r="C80" s="1"/>
      <c r="D80" s="1"/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.75" customHeight="1" x14ac:dyDescent="0.25">
      <c r="A81" s="1"/>
      <c r="B81" s="1"/>
      <c r="C81" s="1"/>
      <c r="D81" s="1"/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.75" customHeight="1" x14ac:dyDescent="0.25">
      <c r="A82" s="1"/>
      <c r="B82" s="1"/>
      <c r="C82" s="1"/>
      <c r="D82" s="1"/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 customHeight="1" x14ac:dyDescent="0.25">
      <c r="A83" s="1"/>
      <c r="B83" s="1"/>
      <c r="C83" s="1"/>
      <c r="D83" s="1"/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 customHeight="1" x14ac:dyDescent="0.25">
      <c r="A84" s="1"/>
      <c r="B84" s="1"/>
      <c r="C84" s="1"/>
      <c r="D84" s="1"/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 customHeight="1" x14ac:dyDescent="0.25">
      <c r="A85" s="1"/>
      <c r="B85" s="1"/>
      <c r="C85" s="1"/>
      <c r="D85" s="1"/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 customHeight="1" x14ac:dyDescent="0.25">
      <c r="A86" s="1"/>
      <c r="B86" s="1"/>
      <c r="C86" s="1"/>
      <c r="D86" s="1"/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 customHeight="1" x14ac:dyDescent="0.25">
      <c r="A87" s="1"/>
      <c r="B87" s="1"/>
      <c r="C87" s="1"/>
      <c r="D87" s="1"/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 customHeight="1" x14ac:dyDescent="0.25">
      <c r="A88" s="1"/>
      <c r="B88" s="1"/>
      <c r="C88" s="1"/>
      <c r="D88" s="1"/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 customHeight="1" x14ac:dyDescent="0.25">
      <c r="A89" s="1"/>
      <c r="B89" s="1"/>
      <c r="C89" s="1"/>
      <c r="D89" s="1"/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 customHeight="1" x14ac:dyDescent="0.25">
      <c r="A90" s="1"/>
      <c r="B90" s="1"/>
      <c r="C90" s="1"/>
      <c r="D90" s="1"/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 customHeight="1" x14ac:dyDescent="0.25">
      <c r="A91" s="1"/>
      <c r="B91" s="1"/>
      <c r="C91" s="1"/>
      <c r="D91" s="1"/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 customHeight="1" x14ac:dyDescent="0.25">
      <c r="A92" s="1"/>
      <c r="B92" s="1"/>
      <c r="C92" s="1"/>
      <c r="D92" s="1"/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 customHeight="1" x14ac:dyDescent="0.25">
      <c r="A93" s="1"/>
      <c r="B93" s="1"/>
      <c r="C93" s="1"/>
      <c r="D93" s="1"/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 customHeight="1" x14ac:dyDescent="0.25">
      <c r="A94" s="1"/>
      <c r="B94" s="1"/>
      <c r="C94" s="1"/>
      <c r="D94" s="1"/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 customHeight="1" x14ac:dyDescent="0.25">
      <c r="A95" s="1"/>
      <c r="B95" s="1"/>
      <c r="C95" s="1"/>
      <c r="D95" s="1"/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 customHeight="1" x14ac:dyDescent="0.25">
      <c r="A96" s="1"/>
      <c r="B96" s="1"/>
      <c r="C96" s="1"/>
      <c r="D96" s="1"/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 customHeight="1" x14ac:dyDescent="0.25">
      <c r="A97" s="1"/>
      <c r="B97" s="1"/>
      <c r="C97" s="1"/>
      <c r="D97" s="1"/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 customHeight="1" x14ac:dyDescent="0.25">
      <c r="A98" s="1"/>
      <c r="B98" s="1"/>
      <c r="C98" s="1"/>
      <c r="D98" s="1"/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 customHeight="1" x14ac:dyDescent="0.25">
      <c r="A99" s="1"/>
      <c r="B99" s="1"/>
      <c r="C99" s="1"/>
      <c r="D99" s="1"/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 customHeight="1" x14ac:dyDescent="0.25">
      <c r="A100" s="1"/>
      <c r="B100" s="1"/>
      <c r="C100" s="1"/>
      <c r="D100" s="1"/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 x14ac:dyDescent="0.25">
      <c r="A101" s="1"/>
      <c r="B101" s="1"/>
      <c r="C101" s="1"/>
      <c r="D101" s="1"/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 customHeight="1" x14ac:dyDescent="0.25">
      <c r="A102" s="1"/>
      <c r="B102" s="1"/>
      <c r="C102" s="1"/>
      <c r="D102" s="1"/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 customHeight="1" x14ac:dyDescent="0.25">
      <c r="A103" s="1"/>
      <c r="B103" s="1"/>
      <c r="C103" s="1"/>
      <c r="D103" s="1"/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 customHeight="1" x14ac:dyDescent="0.25">
      <c r="A104" s="1"/>
      <c r="B104" s="1"/>
      <c r="C104" s="1"/>
      <c r="D104" s="1"/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 customHeight="1" x14ac:dyDescent="0.25">
      <c r="A105" s="1"/>
      <c r="B105" s="1"/>
      <c r="C105" s="1"/>
      <c r="D105" s="1"/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 customHeight="1" x14ac:dyDescent="0.25">
      <c r="A106" s="1"/>
      <c r="B106" s="1"/>
      <c r="C106" s="1"/>
      <c r="D106" s="1"/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 x14ac:dyDescent="0.25">
      <c r="A107" s="1"/>
      <c r="B107" s="1"/>
      <c r="C107" s="1"/>
      <c r="D107" s="1"/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 customHeight="1" x14ac:dyDescent="0.25">
      <c r="A108" s="1"/>
      <c r="B108" s="1"/>
      <c r="C108" s="1"/>
      <c r="D108" s="1"/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 customHeight="1" x14ac:dyDescent="0.25">
      <c r="A109" s="1"/>
      <c r="B109" s="1"/>
      <c r="C109" s="1"/>
      <c r="D109" s="1"/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 customHeight="1" x14ac:dyDescent="0.25">
      <c r="A110" s="1"/>
      <c r="B110" s="1"/>
      <c r="C110" s="1"/>
      <c r="D110" s="1"/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 customHeight="1" x14ac:dyDescent="0.25">
      <c r="A111" s="1"/>
      <c r="B111" s="1"/>
      <c r="C111" s="1"/>
      <c r="D111" s="1"/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 customHeight="1" x14ac:dyDescent="0.25">
      <c r="A112" s="1"/>
      <c r="B112" s="1"/>
      <c r="C112" s="1"/>
      <c r="D112" s="1"/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 customHeight="1" x14ac:dyDescent="0.25">
      <c r="A113" s="1"/>
      <c r="B113" s="1"/>
      <c r="C113" s="1"/>
      <c r="D113" s="1"/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 customHeight="1" x14ac:dyDescent="0.25">
      <c r="A114" s="1"/>
      <c r="B114" s="1"/>
      <c r="C114" s="1"/>
      <c r="D114" s="1"/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 customHeight="1" x14ac:dyDescent="0.25">
      <c r="A115" s="1"/>
      <c r="B115" s="1"/>
      <c r="C115" s="1"/>
      <c r="D115" s="1"/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 customHeight="1" x14ac:dyDescent="0.25">
      <c r="A116" s="1"/>
      <c r="B116" s="1"/>
      <c r="C116" s="1"/>
      <c r="D116" s="1"/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 customHeight="1" x14ac:dyDescent="0.25">
      <c r="A117" s="1"/>
      <c r="B117" s="1"/>
      <c r="C117" s="1"/>
      <c r="D117" s="1"/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 customHeight="1" x14ac:dyDescent="0.25">
      <c r="A118" s="1"/>
      <c r="B118" s="1"/>
      <c r="C118" s="1"/>
      <c r="D118" s="1"/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 customHeight="1" x14ac:dyDescent="0.25">
      <c r="A119" s="1"/>
      <c r="B119" s="1"/>
      <c r="C119" s="1"/>
      <c r="D119" s="1"/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 customHeight="1" x14ac:dyDescent="0.25">
      <c r="A120" s="1"/>
      <c r="B120" s="1"/>
      <c r="C120" s="1"/>
      <c r="D120" s="1"/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 customHeight="1" x14ac:dyDescent="0.25">
      <c r="A121" s="1"/>
      <c r="B121" s="1"/>
      <c r="C121" s="1"/>
      <c r="D121" s="1"/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 customHeight="1" x14ac:dyDescent="0.25">
      <c r="A122" s="1"/>
      <c r="B122" s="1"/>
      <c r="C122" s="1"/>
      <c r="D122" s="1"/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 customHeight="1" x14ac:dyDescent="0.25">
      <c r="A123" s="1"/>
      <c r="B123" s="1"/>
      <c r="C123" s="1"/>
      <c r="D123" s="1"/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 customHeight="1" x14ac:dyDescent="0.25">
      <c r="A124" s="1"/>
      <c r="B124" s="1"/>
      <c r="C124" s="1"/>
      <c r="D124" s="1"/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 customHeight="1" x14ac:dyDescent="0.25">
      <c r="A125" s="1"/>
      <c r="B125" s="1"/>
      <c r="C125" s="1"/>
      <c r="D125" s="1"/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 customHeight="1" x14ac:dyDescent="0.25">
      <c r="A126" s="1"/>
      <c r="B126" s="1"/>
      <c r="C126" s="1"/>
      <c r="D126" s="1"/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 customHeight="1" x14ac:dyDescent="0.25">
      <c r="A127" s="1"/>
      <c r="B127" s="1"/>
      <c r="C127" s="1"/>
      <c r="D127" s="1"/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 customHeight="1" x14ac:dyDescent="0.25">
      <c r="A128" s="1"/>
      <c r="B128" s="1"/>
      <c r="C128" s="1"/>
      <c r="D128" s="1"/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 customHeight="1" x14ac:dyDescent="0.25">
      <c r="A129" s="1"/>
      <c r="B129" s="1"/>
      <c r="C129" s="1"/>
      <c r="D129" s="1"/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 customHeight="1" x14ac:dyDescent="0.25">
      <c r="A130" s="1"/>
      <c r="B130" s="1"/>
      <c r="C130" s="1"/>
      <c r="D130" s="1"/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 customHeight="1" x14ac:dyDescent="0.25">
      <c r="A131" s="1"/>
      <c r="B131" s="1"/>
      <c r="C131" s="1"/>
      <c r="D131" s="1"/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 customHeight="1" x14ac:dyDescent="0.25">
      <c r="A132" s="1"/>
      <c r="B132" s="1"/>
      <c r="C132" s="1"/>
      <c r="D132" s="1"/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 customHeight="1" x14ac:dyDescent="0.25">
      <c r="A133" s="1"/>
      <c r="B133" s="1"/>
      <c r="C133" s="1"/>
      <c r="D133" s="1"/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 customHeight="1" x14ac:dyDescent="0.25">
      <c r="A134" s="1"/>
      <c r="B134" s="1"/>
      <c r="C134" s="1"/>
      <c r="D134" s="1"/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 customHeight="1" x14ac:dyDescent="0.25">
      <c r="A135" s="1"/>
      <c r="B135" s="1"/>
      <c r="C135" s="1"/>
      <c r="D135" s="1"/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 customHeight="1" x14ac:dyDescent="0.25">
      <c r="A136" s="1"/>
      <c r="B136" s="1"/>
      <c r="C136" s="1"/>
      <c r="D136" s="1"/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 customHeight="1" x14ac:dyDescent="0.25">
      <c r="A137" s="1"/>
      <c r="B137" s="1"/>
      <c r="C137" s="1"/>
      <c r="D137" s="1"/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 customHeight="1" x14ac:dyDescent="0.25">
      <c r="A138" s="1"/>
      <c r="B138" s="1"/>
      <c r="C138" s="1"/>
      <c r="D138" s="1"/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1"/>
      <c r="B139" s="1"/>
      <c r="C139" s="1"/>
      <c r="D139" s="1"/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 customHeight="1" x14ac:dyDescent="0.25">
      <c r="A140" s="1"/>
      <c r="B140" s="1"/>
      <c r="C140" s="1"/>
      <c r="D140" s="1"/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 customHeight="1" x14ac:dyDescent="0.25">
      <c r="A141" s="1"/>
      <c r="B141" s="1"/>
      <c r="C141" s="1"/>
      <c r="D141" s="1"/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 customHeight="1" x14ac:dyDescent="0.25">
      <c r="A142" s="1"/>
      <c r="B142" s="1"/>
      <c r="C142" s="1"/>
      <c r="D142" s="1"/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 customHeight="1" x14ac:dyDescent="0.25">
      <c r="A143" s="1"/>
      <c r="B143" s="1"/>
      <c r="C143" s="1"/>
      <c r="D143" s="1"/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 customHeight="1" x14ac:dyDescent="0.25">
      <c r="A144" s="1"/>
      <c r="B144" s="1"/>
      <c r="C144" s="1"/>
      <c r="D144" s="1"/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 customHeight="1" x14ac:dyDescent="0.25">
      <c r="A145" s="1"/>
      <c r="B145" s="1"/>
      <c r="C145" s="1"/>
      <c r="D145" s="1"/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 customHeight="1" x14ac:dyDescent="0.25">
      <c r="A146" s="1"/>
      <c r="B146" s="1"/>
      <c r="C146" s="1"/>
      <c r="D146" s="1"/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 customHeight="1" x14ac:dyDescent="0.25">
      <c r="A147" s="1"/>
      <c r="B147" s="1"/>
      <c r="C147" s="1"/>
      <c r="D147" s="1"/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 customHeight="1" x14ac:dyDescent="0.25">
      <c r="A148" s="1"/>
      <c r="B148" s="1"/>
      <c r="C148" s="1"/>
      <c r="D148" s="1"/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 customHeight="1" x14ac:dyDescent="0.25">
      <c r="A149" s="1"/>
      <c r="B149" s="1"/>
      <c r="C149" s="1"/>
      <c r="D149" s="1"/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 x14ac:dyDescent="0.25">
      <c r="A150" s="1"/>
      <c r="B150" s="1"/>
      <c r="C150" s="1"/>
      <c r="D150" s="1"/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 customHeight="1" x14ac:dyDescent="0.25">
      <c r="A151" s="1"/>
      <c r="B151" s="1"/>
      <c r="C151" s="1"/>
      <c r="D151" s="1"/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 customHeight="1" x14ac:dyDescent="0.25">
      <c r="A152" s="1"/>
      <c r="B152" s="1"/>
      <c r="C152" s="1"/>
      <c r="D152" s="1"/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 customHeight="1" x14ac:dyDescent="0.25">
      <c r="A153" s="1"/>
      <c r="B153" s="1"/>
      <c r="C153" s="1"/>
      <c r="D153" s="1"/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 customHeight="1" x14ac:dyDescent="0.25">
      <c r="A154" s="1"/>
      <c r="B154" s="1"/>
      <c r="C154" s="1"/>
      <c r="D154" s="1"/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 customHeight="1" x14ac:dyDescent="0.25">
      <c r="A155" s="1"/>
      <c r="B155" s="1"/>
      <c r="C155" s="1"/>
      <c r="D155" s="1"/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 customHeight="1" x14ac:dyDescent="0.25">
      <c r="A156" s="1"/>
      <c r="B156" s="1"/>
      <c r="C156" s="1"/>
      <c r="D156" s="1"/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 customHeight="1" x14ac:dyDescent="0.25">
      <c r="A157" s="1"/>
      <c r="B157" s="1"/>
      <c r="C157" s="1"/>
      <c r="D157" s="1"/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 customHeight="1" x14ac:dyDescent="0.25">
      <c r="A158" s="1"/>
      <c r="B158" s="1"/>
      <c r="C158" s="1"/>
      <c r="D158" s="1"/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 customHeight="1" x14ac:dyDescent="0.25">
      <c r="A159" s="1"/>
      <c r="B159" s="1"/>
      <c r="C159" s="1"/>
      <c r="D159" s="1"/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 customHeight="1" x14ac:dyDescent="0.25">
      <c r="A160" s="1"/>
      <c r="B160" s="1"/>
      <c r="C160" s="1"/>
      <c r="D160" s="1"/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 customHeight="1" x14ac:dyDescent="0.25">
      <c r="A161" s="1"/>
      <c r="B161" s="1"/>
      <c r="C161" s="1"/>
      <c r="D161" s="1"/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 customHeight="1" x14ac:dyDescent="0.25">
      <c r="A162" s="1"/>
      <c r="B162" s="1"/>
      <c r="C162" s="1"/>
      <c r="D162" s="1"/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 customHeight="1" x14ac:dyDescent="0.25">
      <c r="A163" s="1"/>
      <c r="B163" s="1"/>
      <c r="C163" s="1"/>
      <c r="D163" s="1"/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 customHeight="1" x14ac:dyDescent="0.25">
      <c r="A164" s="1"/>
      <c r="B164" s="1"/>
      <c r="C164" s="1"/>
      <c r="D164" s="1"/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 customHeight="1" x14ac:dyDescent="0.25">
      <c r="A165" s="1"/>
      <c r="B165" s="1"/>
      <c r="C165" s="1"/>
      <c r="D165" s="1"/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 customHeight="1" x14ac:dyDescent="0.25">
      <c r="A166" s="1"/>
      <c r="B166" s="1"/>
      <c r="C166" s="1"/>
      <c r="D166" s="1"/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 customHeight="1" x14ac:dyDescent="0.25">
      <c r="A167" s="1"/>
      <c r="B167" s="1"/>
      <c r="C167" s="1"/>
      <c r="D167" s="1"/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 customHeight="1" x14ac:dyDescent="0.25">
      <c r="A168" s="1"/>
      <c r="B168" s="1"/>
      <c r="C168" s="1"/>
      <c r="D168" s="1"/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 customHeight="1" x14ac:dyDescent="0.25">
      <c r="A169" s="1"/>
      <c r="B169" s="1"/>
      <c r="C169" s="1"/>
      <c r="D169" s="1"/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 customHeight="1" x14ac:dyDescent="0.25">
      <c r="A170" s="1"/>
      <c r="B170" s="1"/>
      <c r="C170" s="1"/>
      <c r="D170" s="1"/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 customHeight="1" x14ac:dyDescent="0.25">
      <c r="A171" s="1"/>
      <c r="B171" s="1"/>
      <c r="C171" s="1"/>
      <c r="D171" s="1"/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 customHeight="1" x14ac:dyDescent="0.25">
      <c r="A172" s="1"/>
      <c r="B172" s="1"/>
      <c r="C172" s="1"/>
      <c r="D172" s="1"/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 customHeight="1" x14ac:dyDescent="0.25">
      <c r="A173" s="1"/>
      <c r="B173" s="1"/>
      <c r="C173" s="1"/>
      <c r="D173" s="1"/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 customHeight="1" x14ac:dyDescent="0.25">
      <c r="A174" s="1"/>
      <c r="B174" s="1"/>
      <c r="C174" s="1"/>
      <c r="D174" s="1"/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 customHeight="1" x14ac:dyDescent="0.25">
      <c r="A175" s="1"/>
      <c r="B175" s="1"/>
      <c r="C175" s="1"/>
      <c r="D175" s="1"/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 customHeight="1" x14ac:dyDescent="0.25">
      <c r="A176" s="1"/>
      <c r="B176" s="1"/>
      <c r="C176" s="1"/>
      <c r="D176" s="1"/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 customHeight="1" x14ac:dyDescent="0.25">
      <c r="A177" s="1"/>
      <c r="B177" s="1"/>
      <c r="C177" s="1"/>
      <c r="D177" s="1"/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 customHeight="1" x14ac:dyDescent="0.25">
      <c r="A178" s="1"/>
      <c r="B178" s="1"/>
      <c r="C178" s="1"/>
      <c r="D178" s="1"/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 customHeight="1" x14ac:dyDescent="0.25">
      <c r="A179" s="1"/>
      <c r="B179" s="1"/>
      <c r="C179" s="1"/>
      <c r="D179" s="1"/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 customHeight="1" x14ac:dyDescent="0.25">
      <c r="A180" s="1"/>
      <c r="B180" s="1"/>
      <c r="C180" s="1"/>
      <c r="D180" s="1"/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 customHeight="1" x14ac:dyDescent="0.25">
      <c r="A181" s="1"/>
      <c r="B181" s="1"/>
      <c r="C181" s="1"/>
      <c r="D181" s="1"/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 customHeight="1" x14ac:dyDescent="0.25">
      <c r="A182" s="1"/>
      <c r="B182" s="1"/>
      <c r="C182" s="1"/>
      <c r="D182" s="1"/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 customHeight="1" x14ac:dyDescent="0.25">
      <c r="A183" s="1"/>
      <c r="B183" s="1"/>
      <c r="C183" s="1"/>
      <c r="D183" s="1"/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 customHeight="1" x14ac:dyDescent="0.25">
      <c r="A184" s="1"/>
      <c r="B184" s="1"/>
      <c r="C184" s="1"/>
      <c r="D184" s="1"/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 customHeight="1" x14ac:dyDescent="0.25">
      <c r="A185" s="1"/>
      <c r="B185" s="1"/>
      <c r="C185" s="1"/>
      <c r="D185" s="1"/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 customHeight="1" x14ac:dyDescent="0.25">
      <c r="A186" s="1"/>
      <c r="B186" s="1"/>
      <c r="C186" s="1"/>
      <c r="D186" s="1"/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 customHeight="1" x14ac:dyDescent="0.25">
      <c r="A187" s="1"/>
      <c r="B187" s="1"/>
      <c r="C187" s="1"/>
      <c r="D187" s="1"/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 customHeight="1" x14ac:dyDescent="0.25">
      <c r="A188" s="1"/>
      <c r="B188" s="1"/>
      <c r="C188" s="1"/>
      <c r="D188" s="1"/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 customHeight="1" x14ac:dyDescent="0.25">
      <c r="A189" s="1"/>
      <c r="B189" s="1"/>
      <c r="C189" s="1"/>
      <c r="D189" s="1"/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 customHeight="1" x14ac:dyDescent="0.25">
      <c r="A190" s="1"/>
      <c r="B190" s="1"/>
      <c r="C190" s="1"/>
      <c r="D190" s="1"/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 customHeight="1" x14ac:dyDescent="0.25">
      <c r="A191" s="1"/>
      <c r="B191" s="1"/>
      <c r="C191" s="1"/>
      <c r="D191" s="1"/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 customHeight="1" x14ac:dyDescent="0.25">
      <c r="A192" s="1"/>
      <c r="B192" s="1"/>
      <c r="C192" s="1"/>
      <c r="D192" s="1"/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 customHeight="1" x14ac:dyDescent="0.25">
      <c r="A193" s="1"/>
      <c r="B193" s="1"/>
      <c r="C193" s="1"/>
      <c r="D193" s="1"/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 customHeight="1" x14ac:dyDescent="0.25">
      <c r="A194" s="1"/>
      <c r="B194" s="1"/>
      <c r="C194" s="1"/>
      <c r="D194" s="1"/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 customHeight="1" x14ac:dyDescent="0.25">
      <c r="A195" s="1"/>
      <c r="B195" s="1"/>
      <c r="C195" s="1"/>
      <c r="D195" s="1"/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 customHeight="1" x14ac:dyDescent="0.25">
      <c r="A196" s="1"/>
      <c r="B196" s="1"/>
      <c r="C196" s="1"/>
      <c r="D196" s="1"/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 customHeight="1" x14ac:dyDescent="0.25">
      <c r="A197" s="1"/>
      <c r="B197" s="1"/>
      <c r="C197" s="1"/>
      <c r="D197" s="1"/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 customHeight="1" x14ac:dyDescent="0.25">
      <c r="A198" s="1"/>
      <c r="B198" s="1"/>
      <c r="C198" s="1"/>
      <c r="D198" s="1"/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 customHeight="1" x14ac:dyDescent="0.25">
      <c r="A199" s="1"/>
      <c r="B199" s="1"/>
      <c r="C199" s="1"/>
      <c r="D199" s="1"/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 customHeight="1" x14ac:dyDescent="0.25">
      <c r="A200" s="1"/>
      <c r="B200" s="1"/>
      <c r="C200" s="1"/>
      <c r="D200" s="1"/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 customHeight="1" x14ac:dyDescent="0.25">
      <c r="A201" s="1"/>
      <c r="B201" s="1"/>
      <c r="C201" s="1"/>
      <c r="D201" s="1"/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 customHeight="1" x14ac:dyDescent="0.25">
      <c r="A202" s="1"/>
      <c r="B202" s="1"/>
      <c r="C202" s="1"/>
      <c r="D202" s="1"/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 customHeight="1" x14ac:dyDescent="0.25">
      <c r="A203" s="1"/>
      <c r="B203" s="1"/>
      <c r="C203" s="1"/>
      <c r="D203" s="1"/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 customHeight="1" x14ac:dyDescent="0.25">
      <c r="A204" s="1"/>
      <c r="B204" s="1"/>
      <c r="C204" s="1"/>
      <c r="D204" s="1"/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 customHeight="1" x14ac:dyDescent="0.25">
      <c r="A205" s="1"/>
      <c r="B205" s="1"/>
      <c r="C205" s="1"/>
      <c r="D205" s="1"/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 customHeight="1" x14ac:dyDescent="0.25">
      <c r="A206" s="1"/>
      <c r="B206" s="1"/>
      <c r="C206" s="1"/>
      <c r="D206" s="1"/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 customHeight="1" x14ac:dyDescent="0.25">
      <c r="A207" s="1"/>
      <c r="B207" s="1"/>
      <c r="C207" s="1"/>
      <c r="D207" s="1"/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 customHeight="1" x14ac:dyDescent="0.25">
      <c r="A208" s="1"/>
      <c r="B208" s="1"/>
      <c r="C208" s="1"/>
      <c r="D208" s="1"/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 customHeight="1" x14ac:dyDescent="0.25">
      <c r="A209" s="1"/>
      <c r="B209" s="1"/>
      <c r="C209" s="1"/>
      <c r="D209" s="1"/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 customHeight="1" x14ac:dyDescent="0.25">
      <c r="A210" s="1"/>
      <c r="B210" s="1"/>
      <c r="C210" s="1"/>
      <c r="D210" s="1"/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 customHeight="1" x14ac:dyDescent="0.25">
      <c r="A211" s="1"/>
      <c r="B211" s="1"/>
      <c r="C211" s="1"/>
      <c r="D211" s="1"/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 customHeight="1" x14ac:dyDescent="0.25">
      <c r="A212" s="1"/>
      <c r="B212" s="1"/>
      <c r="C212" s="1"/>
      <c r="D212" s="1"/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 customHeight="1" x14ac:dyDescent="0.25">
      <c r="A213" s="1"/>
      <c r="B213" s="1"/>
      <c r="C213" s="1"/>
      <c r="D213" s="1"/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 customHeight="1" x14ac:dyDescent="0.25">
      <c r="A214" s="1"/>
      <c r="B214" s="1"/>
      <c r="C214" s="1"/>
      <c r="D214" s="1"/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 customHeight="1" x14ac:dyDescent="0.25">
      <c r="A215" s="1"/>
      <c r="B215" s="1"/>
      <c r="C215" s="1"/>
      <c r="D215" s="1"/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 customHeight="1" x14ac:dyDescent="0.25">
      <c r="A216" s="1"/>
      <c r="B216" s="1"/>
      <c r="C216" s="1"/>
      <c r="D216" s="1"/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 customHeight="1" x14ac:dyDescent="0.25">
      <c r="A217" s="1"/>
      <c r="B217" s="1"/>
      <c r="C217" s="1"/>
      <c r="D217" s="1"/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 customHeight="1" x14ac:dyDescent="0.25">
      <c r="A218" s="1"/>
      <c r="B218" s="1"/>
      <c r="C218" s="1"/>
      <c r="D218" s="1"/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 customHeight="1" x14ac:dyDescent="0.25">
      <c r="A219" s="1"/>
      <c r="B219" s="1"/>
      <c r="C219" s="1"/>
      <c r="D219" s="1"/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 customHeight="1" x14ac:dyDescent="0.25">
      <c r="A220" s="1"/>
      <c r="B220" s="1"/>
      <c r="C220" s="1"/>
      <c r="D220" s="1"/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 customHeight="1" x14ac:dyDescent="0.25">
      <c r="A221" s="1"/>
      <c r="B221" s="1"/>
      <c r="C221" s="1"/>
      <c r="D221" s="1"/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 customHeight="1" x14ac:dyDescent="0.25">
      <c r="A222" s="1"/>
      <c r="B222" s="1"/>
      <c r="C222" s="1"/>
      <c r="D222" s="1"/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 customHeight="1" x14ac:dyDescent="0.25">
      <c r="A223" s="1"/>
      <c r="B223" s="1"/>
      <c r="C223" s="1"/>
      <c r="D223" s="1"/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 customHeight="1" x14ac:dyDescent="0.25">
      <c r="A224" s="1"/>
      <c r="B224" s="1"/>
      <c r="C224" s="1"/>
      <c r="D224" s="1"/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 customHeight="1" x14ac:dyDescent="0.25">
      <c r="A225" s="1"/>
      <c r="B225" s="1"/>
      <c r="C225" s="1"/>
      <c r="D225" s="1"/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 customHeight="1" x14ac:dyDescent="0.25">
      <c r="A226" s="1"/>
      <c r="B226" s="1"/>
      <c r="C226" s="1"/>
      <c r="D226" s="1"/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 customHeight="1" x14ac:dyDescent="0.25">
      <c r="A227" s="1"/>
      <c r="B227" s="1"/>
      <c r="C227" s="1"/>
      <c r="D227" s="1"/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 customHeight="1" x14ac:dyDescent="0.25">
      <c r="A228" s="1"/>
      <c r="B228" s="1"/>
      <c r="C228" s="1"/>
      <c r="D228" s="1"/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 customHeight="1" x14ac:dyDescent="0.25">
      <c r="A229" s="1"/>
      <c r="B229" s="1"/>
      <c r="C229" s="1"/>
      <c r="D229" s="1"/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 customHeight="1" x14ac:dyDescent="0.25">
      <c r="A230" s="1"/>
      <c r="B230" s="1"/>
      <c r="C230" s="1"/>
      <c r="D230" s="1"/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 customHeight="1" x14ac:dyDescent="0.25">
      <c r="A231" s="1"/>
      <c r="B231" s="1"/>
      <c r="C231" s="1"/>
      <c r="D231" s="1"/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 customHeight="1" x14ac:dyDescent="0.25">
      <c r="A232" s="1"/>
      <c r="B232" s="1"/>
      <c r="C232" s="1"/>
      <c r="D232" s="1"/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 customHeight="1" x14ac:dyDescent="0.25">
      <c r="A233" s="1"/>
      <c r="B233" s="1"/>
      <c r="C233" s="1"/>
      <c r="D233" s="1"/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 customHeight="1" x14ac:dyDescent="0.25">
      <c r="A234" s="1"/>
      <c r="B234" s="1"/>
      <c r="C234" s="1"/>
      <c r="D234" s="1"/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 customHeight="1" x14ac:dyDescent="0.25">
      <c r="A235" s="1"/>
      <c r="B235" s="1"/>
      <c r="C235" s="1"/>
      <c r="D235" s="1"/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 customHeight="1" x14ac:dyDescent="0.25">
      <c r="A236" s="1"/>
      <c r="B236" s="1"/>
      <c r="C236" s="1"/>
      <c r="D236" s="1"/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.75" customHeight="1" x14ac:dyDescent="0.25">
      <c r="A237" s="1"/>
      <c r="B237" s="1"/>
      <c r="C237" s="1"/>
      <c r="D237" s="1"/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.75" customHeight="1" x14ac:dyDescent="0.25">
      <c r="A238" s="1"/>
      <c r="B238" s="1"/>
      <c r="C238" s="1"/>
      <c r="D238" s="1"/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.75" customHeight="1" x14ac:dyDescent="0.25">
      <c r="A239" s="1"/>
      <c r="B239" s="1"/>
      <c r="C239" s="1"/>
      <c r="D239" s="1"/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.75" customHeight="1" x14ac:dyDescent="0.25">
      <c r="A240" s="1"/>
      <c r="B240" s="1"/>
      <c r="C240" s="1"/>
      <c r="D240" s="1"/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.75" customHeight="1" x14ac:dyDescent="0.25">
      <c r="A241" s="1"/>
      <c r="B241" s="1"/>
      <c r="C241" s="1"/>
      <c r="D241" s="1"/>
      <c r="E241" s="1"/>
      <c r="F241" s="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.75" customHeight="1" x14ac:dyDescent="0.25">
      <c r="A242" s="1"/>
      <c r="B242" s="1"/>
      <c r="C242" s="1"/>
      <c r="D242" s="1"/>
      <c r="E242" s="1"/>
      <c r="F242" s="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 customHeight="1" x14ac:dyDescent="0.25">
      <c r="A243" s="1"/>
      <c r="B243" s="1"/>
      <c r="C243" s="1"/>
      <c r="D243" s="1"/>
      <c r="E243" s="1"/>
      <c r="F243" s="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.75" customHeight="1" x14ac:dyDescent="0.25">
      <c r="A244" s="1"/>
      <c r="B244" s="1"/>
      <c r="C244" s="1"/>
      <c r="D244" s="1"/>
      <c r="E244" s="1"/>
      <c r="F244" s="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.75" customHeight="1" x14ac:dyDescent="0.25">
      <c r="A245" s="1"/>
      <c r="B245" s="1"/>
      <c r="C245" s="1"/>
      <c r="D245" s="1"/>
      <c r="E245" s="1"/>
      <c r="F245" s="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 customHeight="1" x14ac:dyDescent="0.25">
      <c r="A246" s="1"/>
      <c r="B246" s="1"/>
      <c r="C246" s="1"/>
      <c r="D246" s="1"/>
      <c r="E246" s="1"/>
      <c r="F246" s="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.75" customHeight="1" x14ac:dyDescent="0.25">
      <c r="A247" s="1"/>
      <c r="B247" s="1"/>
      <c r="C247" s="1"/>
      <c r="D247" s="1"/>
      <c r="E247" s="1"/>
      <c r="F247" s="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.75" customHeight="1" x14ac:dyDescent="0.25">
      <c r="A248" s="1"/>
      <c r="B248" s="1"/>
      <c r="C248" s="1"/>
      <c r="D248" s="1"/>
      <c r="E248" s="1"/>
      <c r="F248" s="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 customHeight="1" x14ac:dyDescent="0.25">
      <c r="A249" s="1"/>
      <c r="B249" s="1"/>
      <c r="C249" s="1"/>
      <c r="D249" s="1"/>
      <c r="E249" s="1"/>
      <c r="F249" s="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.75" customHeight="1" x14ac:dyDescent="0.25">
      <c r="A250" s="1"/>
      <c r="B250" s="1"/>
      <c r="C250" s="1"/>
      <c r="D250" s="1"/>
      <c r="E250" s="1"/>
      <c r="F250" s="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.75" customHeight="1" x14ac:dyDescent="0.25">
      <c r="A251" s="1"/>
      <c r="B251" s="1"/>
      <c r="C251" s="1"/>
      <c r="D251" s="1"/>
      <c r="E251" s="1"/>
      <c r="F251" s="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.75" customHeight="1" x14ac:dyDescent="0.25">
      <c r="A252" s="1"/>
      <c r="B252" s="1"/>
      <c r="C252" s="1"/>
      <c r="D252" s="1"/>
      <c r="E252" s="1"/>
      <c r="F252" s="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.75" customHeight="1" x14ac:dyDescent="0.25">
      <c r="A253" s="1"/>
      <c r="B253" s="1"/>
      <c r="C253" s="1"/>
      <c r="D253" s="1"/>
      <c r="E253" s="1"/>
      <c r="F253" s="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.75" customHeight="1" x14ac:dyDescent="0.25">
      <c r="A254" s="1"/>
      <c r="B254" s="1"/>
      <c r="C254" s="1"/>
      <c r="D254" s="1"/>
      <c r="E254" s="1"/>
      <c r="F254" s="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.75" customHeight="1" x14ac:dyDescent="0.25">
      <c r="A255" s="1"/>
      <c r="B255" s="1"/>
      <c r="C255" s="1"/>
      <c r="D255" s="1"/>
      <c r="E255" s="1"/>
      <c r="F255" s="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.75" customHeight="1" x14ac:dyDescent="0.25">
      <c r="A256" s="1"/>
      <c r="B256" s="1"/>
      <c r="C256" s="1"/>
      <c r="D256" s="1"/>
      <c r="E256" s="1"/>
      <c r="F256" s="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.75" customHeight="1" x14ac:dyDescent="0.25">
      <c r="A257" s="1"/>
      <c r="B257" s="1"/>
      <c r="C257" s="1"/>
      <c r="D257" s="1"/>
      <c r="E257" s="1"/>
      <c r="F257" s="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.75" customHeight="1" x14ac:dyDescent="0.25">
      <c r="A258" s="1"/>
      <c r="B258" s="1"/>
      <c r="C258" s="1"/>
      <c r="D258" s="1"/>
      <c r="E258" s="1"/>
      <c r="F258" s="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.75" customHeight="1" x14ac:dyDescent="0.25">
      <c r="A259" s="1"/>
      <c r="B259" s="1"/>
      <c r="C259" s="1"/>
      <c r="D259" s="1"/>
      <c r="E259" s="1"/>
      <c r="F259" s="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.75" customHeight="1" x14ac:dyDescent="0.25">
      <c r="A260" s="1"/>
      <c r="B260" s="1"/>
      <c r="C260" s="1"/>
      <c r="D260" s="1"/>
      <c r="E260" s="1"/>
      <c r="F260" s="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.75" customHeight="1" x14ac:dyDescent="0.25">
      <c r="A261" s="1"/>
      <c r="B261" s="1"/>
      <c r="C261" s="1"/>
      <c r="D261" s="1"/>
      <c r="E261" s="1"/>
      <c r="F261" s="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.75" customHeight="1" x14ac:dyDescent="0.25">
      <c r="A262" s="1"/>
      <c r="B262" s="1"/>
      <c r="C262" s="1"/>
      <c r="D262" s="1"/>
      <c r="E262" s="1"/>
      <c r="F262" s="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.75" customHeight="1" x14ac:dyDescent="0.25">
      <c r="A263" s="1"/>
      <c r="B263" s="1"/>
      <c r="C263" s="1"/>
      <c r="D263" s="1"/>
      <c r="E263" s="1"/>
      <c r="F263" s="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 customHeight="1" x14ac:dyDescent="0.25">
      <c r="A264" s="1"/>
      <c r="B264" s="1"/>
      <c r="C264" s="1"/>
      <c r="D264" s="1"/>
      <c r="E264" s="1"/>
      <c r="F264" s="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 customHeight="1" x14ac:dyDescent="0.25">
      <c r="A265" s="1"/>
      <c r="B265" s="1"/>
      <c r="C265" s="1"/>
      <c r="D265" s="1"/>
      <c r="E265" s="1"/>
      <c r="F265" s="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.75" customHeight="1" x14ac:dyDescent="0.25">
      <c r="A266" s="1"/>
      <c r="B266" s="1"/>
      <c r="C266" s="1"/>
      <c r="D266" s="1"/>
      <c r="E266" s="1"/>
      <c r="F266" s="7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.75" customHeight="1" x14ac:dyDescent="0.25">
      <c r="A267" s="1"/>
      <c r="B267" s="1"/>
      <c r="C267" s="1"/>
      <c r="D267" s="1"/>
      <c r="E267" s="1"/>
      <c r="F267" s="7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.75" customHeight="1" x14ac:dyDescent="0.25">
      <c r="A268" s="1"/>
      <c r="B268" s="1"/>
      <c r="C268" s="1"/>
      <c r="D268" s="1"/>
      <c r="E268" s="1"/>
      <c r="F268" s="7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.75" customHeight="1" x14ac:dyDescent="0.25">
      <c r="A269" s="1"/>
      <c r="B269" s="1"/>
      <c r="C269" s="1"/>
      <c r="D269" s="1"/>
      <c r="E269" s="1"/>
      <c r="F269" s="7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.75" customHeight="1" x14ac:dyDescent="0.25">
      <c r="A270" s="1"/>
      <c r="B270" s="1"/>
      <c r="C270" s="1"/>
      <c r="D270" s="1"/>
      <c r="E270" s="1"/>
      <c r="F270" s="7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.75" customHeight="1" x14ac:dyDescent="0.25">
      <c r="A271" s="1"/>
      <c r="B271" s="1"/>
      <c r="C271" s="1"/>
      <c r="D271" s="1"/>
      <c r="E271" s="1"/>
      <c r="F271" s="7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.75" customHeight="1" x14ac:dyDescent="0.25">
      <c r="A272" s="1"/>
      <c r="B272" s="1"/>
      <c r="C272" s="1"/>
      <c r="D272" s="1"/>
      <c r="E272" s="1"/>
      <c r="F272" s="7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.75" customHeight="1" x14ac:dyDescent="0.25">
      <c r="A273" s="1"/>
      <c r="B273" s="1"/>
      <c r="C273" s="1"/>
      <c r="D273" s="1"/>
      <c r="E273" s="1"/>
      <c r="F273" s="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.75" customHeight="1" x14ac:dyDescent="0.25">
      <c r="A274" s="1"/>
      <c r="B274" s="1"/>
      <c r="C274" s="1"/>
      <c r="D274" s="1"/>
      <c r="E274" s="1"/>
      <c r="F274" s="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.75" customHeight="1" x14ac:dyDescent="0.25">
      <c r="A275" s="1"/>
      <c r="B275" s="1"/>
      <c r="C275" s="1"/>
      <c r="D275" s="1"/>
      <c r="E275" s="1"/>
      <c r="F275" s="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.75" customHeight="1" x14ac:dyDescent="0.25">
      <c r="A276" s="1"/>
      <c r="B276" s="1"/>
      <c r="C276" s="1"/>
      <c r="D276" s="1"/>
      <c r="E276" s="1"/>
      <c r="F276" s="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.75" customHeight="1" x14ac:dyDescent="0.25">
      <c r="A277" s="1"/>
      <c r="B277" s="1"/>
      <c r="C277" s="1"/>
      <c r="D277" s="1"/>
      <c r="E277" s="1"/>
      <c r="F277" s="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 customHeight="1" x14ac:dyDescent="0.25">
      <c r="A278" s="1"/>
      <c r="B278" s="1"/>
      <c r="C278" s="1"/>
      <c r="D278" s="1"/>
      <c r="E278" s="1"/>
      <c r="F278" s="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.75" customHeight="1" x14ac:dyDescent="0.25">
      <c r="A279" s="1"/>
      <c r="B279" s="1"/>
      <c r="C279" s="1"/>
      <c r="D279" s="1"/>
      <c r="E279" s="1"/>
      <c r="F279" s="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 customHeight="1" x14ac:dyDescent="0.25">
      <c r="A280" s="1"/>
      <c r="B280" s="1"/>
      <c r="C280" s="1"/>
      <c r="D280" s="1"/>
      <c r="E280" s="1"/>
      <c r="F280" s="7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.75" customHeight="1" x14ac:dyDescent="0.25">
      <c r="A281" s="1"/>
      <c r="B281" s="1"/>
      <c r="C281" s="1"/>
      <c r="D281" s="1"/>
      <c r="E281" s="1"/>
      <c r="F281" s="7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.75" customHeight="1" x14ac:dyDescent="0.25">
      <c r="A282" s="1"/>
      <c r="B282" s="1"/>
      <c r="C282" s="1"/>
      <c r="D282" s="1"/>
      <c r="E282" s="1"/>
      <c r="F282" s="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.75" customHeight="1" x14ac:dyDescent="0.25">
      <c r="A283" s="1"/>
      <c r="B283" s="1"/>
      <c r="C283" s="1"/>
      <c r="D283" s="1"/>
      <c r="E283" s="1"/>
      <c r="F283" s="7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 customHeight="1" x14ac:dyDescent="0.25">
      <c r="A284" s="1"/>
      <c r="B284" s="1"/>
      <c r="C284" s="1"/>
      <c r="D284" s="1"/>
      <c r="E284" s="1"/>
      <c r="F284" s="7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.75" customHeight="1" x14ac:dyDescent="0.25">
      <c r="A285" s="1"/>
      <c r="B285" s="1"/>
      <c r="C285" s="1"/>
      <c r="D285" s="1"/>
      <c r="E285" s="1"/>
      <c r="F285" s="7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 customHeight="1" x14ac:dyDescent="0.25">
      <c r="A286" s="1"/>
      <c r="B286" s="1"/>
      <c r="C286" s="1"/>
      <c r="D286" s="1"/>
      <c r="E286" s="1"/>
      <c r="F286" s="7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.75" customHeight="1" x14ac:dyDescent="0.25">
      <c r="A287" s="1"/>
      <c r="B287" s="1"/>
      <c r="C287" s="1"/>
      <c r="D287" s="1"/>
      <c r="E287" s="1"/>
      <c r="F287" s="7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.75" customHeight="1" x14ac:dyDescent="0.25">
      <c r="A288" s="1"/>
      <c r="B288" s="1"/>
      <c r="C288" s="1"/>
      <c r="D288" s="1"/>
      <c r="E288" s="1"/>
      <c r="F288" s="7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.75" customHeight="1" x14ac:dyDescent="0.25">
      <c r="A289" s="1"/>
      <c r="B289" s="1"/>
      <c r="C289" s="1"/>
      <c r="D289" s="1"/>
      <c r="E289" s="1"/>
      <c r="F289" s="7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.75" customHeight="1" x14ac:dyDescent="0.25">
      <c r="A290" s="1"/>
      <c r="B290" s="1"/>
      <c r="C290" s="1"/>
      <c r="D290" s="1"/>
      <c r="E290" s="1"/>
      <c r="F290" s="7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.75" customHeight="1" x14ac:dyDescent="0.25">
      <c r="A291" s="1"/>
      <c r="B291" s="1"/>
      <c r="C291" s="1"/>
      <c r="D291" s="1"/>
      <c r="E291" s="1"/>
      <c r="F291" s="7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 customHeight="1" x14ac:dyDescent="0.25">
      <c r="A292" s="1"/>
      <c r="B292" s="1"/>
      <c r="C292" s="1"/>
      <c r="D292" s="1"/>
      <c r="E292" s="1"/>
      <c r="F292" s="7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 customHeight="1" x14ac:dyDescent="0.25">
      <c r="A293" s="1"/>
      <c r="B293" s="1"/>
      <c r="C293" s="1"/>
      <c r="D293" s="1"/>
      <c r="E293" s="1"/>
      <c r="F293" s="7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.75" customHeight="1" x14ac:dyDescent="0.25">
      <c r="A294" s="1"/>
      <c r="B294" s="1"/>
      <c r="C294" s="1"/>
      <c r="D294" s="1"/>
      <c r="E294" s="1"/>
      <c r="F294" s="7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 customHeight="1" x14ac:dyDescent="0.25">
      <c r="A295" s="1"/>
      <c r="B295" s="1"/>
      <c r="C295" s="1"/>
      <c r="D295" s="1"/>
      <c r="E295" s="1"/>
      <c r="F295" s="7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.75" customHeight="1" x14ac:dyDescent="0.25">
      <c r="A296" s="1"/>
      <c r="B296" s="1"/>
      <c r="C296" s="1"/>
      <c r="D296" s="1"/>
      <c r="E296" s="1"/>
      <c r="F296" s="7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 customHeight="1" x14ac:dyDescent="0.25">
      <c r="A297" s="1"/>
      <c r="B297" s="1"/>
      <c r="C297" s="1"/>
      <c r="D297" s="1"/>
      <c r="E297" s="1"/>
      <c r="F297" s="7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.75" customHeight="1" x14ac:dyDescent="0.25">
      <c r="A298" s="1"/>
      <c r="B298" s="1"/>
      <c r="C298" s="1"/>
      <c r="D298" s="1"/>
      <c r="E298" s="1"/>
      <c r="F298" s="7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.75" customHeight="1" x14ac:dyDescent="0.25">
      <c r="A299" s="1"/>
      <c r="B299" s="1"/>
      <c r="C299" s="1"/>
      <c r="D299" s="1"/>
      <c r="E299" s="1"/>
      <c r="F299" s="7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.75" customHeight="1" x14ac:dyDescent="0.25">
      <c r="A300" s="1"/>
      <c r="B300" s="1"/>
      <c r="C300" s="1"/>
      <c r="D300" s="1"/>
      <c r="E300" s="1"/>
      <c r="F300" s="7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 customHeight="1" x14ac:dyDescent="0.25">
      <c r="A301" s="1"/>
      <c r="B301" s="1"/>
      <c r="C301" s="1"/>
      <c r="D301" s="1"/>
      <c r="E301" s="1"/>
      <c r="F301" s="7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.75" customHeight="1" x14ac:dyDescent="0.25">
      <c r="A302" s="1"/>
      <c r="B302" s="1"/>
      <c r="C302" s="1"/>
      <c r="D302" s="1"/>
      <c r="E302" s="1"/>
      <c r="F302" s="7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.75" customHeight="1" x14ac:dyDescent="0.25">
      <c r="A303" s="1"/>
      <c r="B303" s="1"/>
      <c r="C303" s="1"/>
      <c r="D303" s="1"/>
      <c r="E303" s="1"/>
      <c r="F303" s="7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.75" customHeight="1" x14ac:dyDescent="0.25">
      <c r="A304" s="1"/>
      <c r="B304" s="1"/>
      <c r="C304" s="1"/>
      <c r="D304" s="1"/>
      <c r="E304" s="1"/>
      <c r="F304" s="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 customHeight="1" x14ac:dyDescent="0.25">
      <c r="A305" s="1"/>
      <c r="B305" s="1"/>
      <c r="C305" s="1"/>
      <c r="D305" s="1"/>
      <c r="E305" s="1"/>
      <c r="F305" s="7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.75" customHeight="1" x14ac:dyDescent="0.25">
      <c r="A306" s="1"/>
      <c r="B306" s="1"/>
      <c r="C306" s="1"/>
      <c r="D306" s="1"/>
      <c r="E306" s="1"/>
      <c r="F306" s="7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.75" customHeight="1" x14ac:dyDescent="0.25">
      <c r="A307" s="1"/>
      <c r="B307" s="1"/>
      <c r="C307" s="1"/>
      <c r="D307" s="1"/>
      <c r="E307" s="1"/>
      <c r="F307" s="7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 customHeight="1" x14ac:dyDescent="0.25">
      <c r="A308" s="1"/>
      <c r="B308" s="1"/>
      <c r="C308" s="1"/>
      <c r="D308" s="1"/>
      <c r="E308" s="1"/>
      <c r="F308" s="7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.75" customHeight="1" x14ac:dyDescent="0.25">
      <c r="A309" s="1"/>
      <c r="B309" s="1"/>
      <c r="C309" s="1"/>
      <c r="D309" s="1"/>
      <c r="E309" s="1"/>
      <c r="F309" s="7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.75" customHeight="1" x14ac:dyDescent="0.25">
      <c r="A310" s="1"/>
      <c r="B310" s="1"/>
      <c r="C310" s="1"/>
      <c r="D310" s="1"/>
      <c r="E310" s="1"/>
      <c r="F310" s="7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.75" customHeight="1" x14ac:dyDescent="0.25">
      <c r="A311" s="1"/>
      <c r="B311" s="1"/>
      <c r="C311" s="1"/>
      <c r="D311" s="1"/>
      <c r="E311" s="1"/>
      <c r="F311" s="7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.75" customHeight="1" x14ac:dyDescent="0.25">
      <c r="A312" s="1"/>
      <c r="B312" s="1"/>
      <c r="C312" s="1"/>
      <c r="D312" s="1"/>
      <c r="E312" s="1"/>
      <c r="F312" s="7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 customHeight="1" x14ac:dyDescent="0.25">
      <c r="A313" s="1"/>
      <c r="B313" s="1"/>
      <c r="C313" s="1"/>
      <c r="D313" s="1"/>
      <c r="E313" s="1"/>
      <c r="F313" s="7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.75" customHeight="1" x14ac:dyDescent="0.25">
      <c r="A314" s="1"/>
      <c r="B314" s="1"/>
      <c r="C314" s="1"/>
      <c r="D314" s="1"/>
      <c r="E314" s="1"/>
      <c r="F314" s="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.75" customHeight="1" x14ac:dyDescent="0.25">
      <c r="A315" s="1"/>
      <c r="B315" s="1"/>
      <c r="C315" s="1"/>
      <c r="D315" s="1"/>
      <c r="E315" s="1"/>
      <c r="F315" s="7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 customHeight="1" x14ac:dyDescent="0.25">
      <c r="A316" s="1"/>
      <c r="B316" s="1"/>
      <c r="C316" s="1"/>
      <c r="D316" s="1"/>
      <c r="E316" s="1"/>
      <c r="F316" s="7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.75" customHeight="1" x14ac:dyDescent="0.25">
      <c r="A317" s="1"/>
      <c r="B317" s="1"/>
      <c r="C317" s="1"/>
      <c r="D317" s="1"/>
      <c r="E317" s="1"/>
      <c r="F317" s="7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 customHeight="1" x14ac:dyDescent="0.25">
      <c r="A318" s="1"/>
      <c r="B318" s="1"/>
      <c r="C318" s="1"/>
      <c r="D318" s="1"/>
      <c r="E318" s="1"/>
      <c r="F318" s="7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 customHeight="1" x14ac:dyDescent="0.25">
      <c r="A319" s="1"/>
      <c r="B319" s="1"/>
      <c r="C319" s="1"/>
      <c r="D319" s="1"/>
      <c r="E319" s="1"/>
      <c r="F319" s="7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 customHeight="1" x14ac:dyDescent="0.25">
      <c r="A320" s="1"/>
      <c r="B320" s="1"/>
      <c r="C320" s="1"/>
      <c r="D320" s="1"/>
      <c r="E320" s="1"/>
      <c r="F320" s="7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.75" customHeight="1" x14ac:dyDescent="0.25">
      <c r="A321" s="1"/>
      <c r="B321" s="1"/>
      <c r="C321" s="1"/>
      <c r="D321" s="1"/>
      <c r="E321" s="1"/>
      <c r="F321" s="7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.75" customHeight="1" x14ac:dyDescent="0.25">
      <c r="A322" s="1"/>
      <c r="B322" s="1"/>
      <c r="C322" s="1"/>
      <c r="D322" s="1"/>
      <c r="E322" s="1"/>
      <c r="F322" s="7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.75" customHeight="1" x14ac:dyDescent="0.25">
      <c r="A323" s="1"/>
      <c r="B323" s="1"/>
      <c r="C323" s="1"/>
      <c r="D323" s="1"/>
      <c r="E323" s="1"/>
      <c r="F323" s="7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 customHeight="1" x14ac:dyDescent="0.25">
      <c r="A324" s="1"/>
      <c r="B324" s="1"/>
      <c r="C324" s="1"/>
      <c r="D324" s="1"/>
      <c r="E324" s="1"/>
      <c r="F324" s="7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 customHeight="1" x14ac:dyDescent="0.25">
      <c r="A325" s="1"/>
      <c r="B325" s="1"/>
      <c r="C325" s="1"/>
      <c r="D325" s="1"/>
      <c r="E325" s="1"/>
      <c r="F325" s="7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 customHeight="1" x14ac:dyDescent="0.25">
      <c r="A326" s="1"/>
      <c r="B326" s="1"/>
      <c r="C326" s="1"/>
      <c r="D326" s="1"/>
      <c r="E326" s="1"/>
      <c r="F326" s="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.75" customHeight="1" x14ac:dyDescent="0.25">
      <c r="A327" s="1"/>
      <c r="B327" s="1"/>
      <c r="C327" s="1"/>
      <c r="D327" s="1"/>
      <c r="E327" s="1"/>
      <c r="F327" s="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 customHeight="1" x14ac:dyDescent="0.25">
      <c r="A328" s="1"/>
      <c r="B328" s="1"/>
      <c r="C328" s="1"/>
      <c r="D328" s="1"/>
      <c r="E328" s="1"/>
      <c r="F328" s="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 customHeight="1" x14ac:dyDescent="0.25">
      <c r="A329" s="1"/>
      <c r="B329" s="1"/>
      <c r="C329" s="1"/>
      <c r="D329" s="1"/>
      <c r="E329" s="1"/>
      <c r="F329" s="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 customHeight="1" x14ac:dyDescent="0.25">
      <c r="A330" s="1"/>
      <c r="B330" s="1"/>
      <c r="C330" s="1"/>
      <c r="D330" s="1"/>
      <c r="E330" s="1"/>
      <c r="F330" s="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.75" customHeight="1" x14ac:dyDescent="0.25">
      <c r="A331" s="1"/>
      <c r="B331" s="1"/>
      <c r="C331" s="1"/>
      <c r="D331" s="1"/>
      <c r="E331" s="1"/>
      <c r="F331" s="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 customHeight="1" x14ac:dyDescent="0.25">
      <c r="A332" s="1"/>
      <c r="B332" s="1"/>
      <c r="C332" s="1"/>
      <c r="D332" s="1"/>
      <c r="E332" s="1"/>
      <c r="F332" s="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 customHeight="1" x14ac:dyDescent="0.25">
      <c r="A333" s="1"/>
      <c r="B333" s="1"/>
      <c r="C333" s="1"/>
      <c r="D333" s="1"/>
      <c r="E333" s="1"/>
      <c r="F333" s="7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 customHeight="1" x14ac:dyDescent="0.25">
      <c r="A334" s="1"/>
      <c r="B334" s="1"/>
      <c r="C334" s="1"/>
      <c r="D334" s="1"/>
      <c r="E334" s="1"/>
      <c r="F334" s="7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.75" customHeight="1" x14ac:dyDescent="0.25">
      <c r="A335" s="1"/>
      <c r="B335" s="1"/>
      <c r="C335" s="1"/>
      <c r="D335" s="1"/>
      <c r="E335" s="1"/>
      <c r="F335" s="7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 customHeight="1" x14ac:dyDescent="0.25">
      <c r="A336" s="1"/>
      <c r="B336" s="1"/>
      <c r="C336" s="1"/>
      <c r="D336" s="1"/>
      <c r="E336" s="1"/>
      <c r="F336" s="7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.75" customHeight="1" x14ac:dyDescent="0.25">
      <c r="A337" s="1"/>
      <c r="B337" s="1"/>
      <c r="C337" s="1"/>
      <c r="D337" s="1"/>
      <c r="E337" s="1"/>
      <c r="F337" s="7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 customHeight="1" x14ac:dyDescent="0.25">
      <c r="A338" s="1"/>
      <c r="B338" s="1"/>
      <c r="C338" s="1"/>
      <c r="D338" s="1"/>
      <c r="E338" s="1"/>
      <c r="F338" s="7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.75" customHeight="1" x14ac:dyDescent="0.25">
      <c r="A339" s="1"/>
      <c r="B339" s="1"/>
      <c r="C339" s="1"/>
      <c r="D339" s="1"/>
      <c r="E339" s="1"/>
      <c r="F339" s="7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.75" customHeight="1" x14ac:dyDescent="0.25">
      <c r="A340" s="1"/>
      <c r="B340" s="1"/>
      <c r="C340" s="1"/>
      <c r="D340" s="1"/>
      <c r="E340" s="1"/>
      <c r="F340" s="7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.75" customHeight="1" x14ac:dyDescent="0.25">
      <c r="A341" s="1"/>
      <c r="B341" s="1"/>
      <c r="C341" s="1"/>
      <c r="D341" s="1"/>
      <c r="E341" s="1"/>
      <c r="F341" s="7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 customHeight="1" x14ac:dyDescent="0.25">
      <c r="A342" s="1"/>
      <c r="B342" s="1"/>
      <c r="C342" s="1"/>
      <c r="D342" s="1"/>
      <c r="E342" s="1"/>
      <c r="F342" s="7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.75" customHeight="1" x14ac:dyDescent="0.25">
      <c r="A343" s="1"/>
      <c r="B343" s="1"/>
      <c r="C343" s="1"/>
      <c r="D343" s="1"/>
      <c r="E343" s="1"/>
      <c r="F343" s="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 customHeight="1" x14ac:dyDescent="0.25">
      <c r="A344" s="1"/>
      <c r="B344" s="1"/>
      <c r="C344" s="1"/>
      <c r="D344" s="1"/>
      <c r="E344" s="1"/>
      <c r="F344" s="7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 customHeight="1" x14ac:dyDescent="0.25">
      <c r="A345" s="1"/>
      <c r="B345" s="1"/>
      <c r="C345" s="1"/>
      <c r="D345" s="1"/>
      <c r="E345" s="1"/>
      <c r="F345" s="7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.75" customHeight="1" x14ac:dyDescent="0.25">
      <c r="A346" s="1"/>
      <c r="B346" s="1"/>
      <c r="C346" s="1"/>
      <c r="D346" s="1"/>
      <c r="E346" s="1"/>
      <c r="F346" s="7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.75" customHeight="1" x14ac:dyDescent="0.25">
      <c r="A347" s="1"/>
      <c r="B347" s="1"/>
      <c r="C347" s="1"/>
      <c r="D347" s="1"/>
      <c r="E347" s="1"/>
      <c r="F347" s="7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.75" customHeight="1" x14ac:dyDescent="0.25">
      <c r="A348" s="1"/>
      <c r="B348" s="1"/>
      <c r="C348" s="1"/>
      <c r="D348" s="1"/>
      <c r="E348" s="1"/>
      <c r="F348" s="7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 customHeight="1" x14ac:dyDescent="0.25">
      <c r="A349" s="1"/>
      <c r="B349" s="1"/>
      <c r="C349" s="1"/>
      <c r="D349" s="1"/>
      <c r="E349" s="1"/>
      <c r="F349" s="7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.75" customHeight="1" x14ac:dyDescent="0.25">
      <c r="A350" s="1"/>
      <c r="B350" s="1"/>
      <c r="C350" s="1"/>
      <c r="D350" s="1"/>
      <c r="E350" s="1"/>
      <c r="F350" s="7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.75" customHeight="1" x14ac:dyDescent="0.25">
      <c r="A351" s="1"/>
      <c r="B351" s="1"/>
      <c r="C351" s="1"/>
      <c r="D351" s="1"/>
      <c r="E351" s="1"/>
      <c r="F351" s="7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 customHeight="1" x14ac:dyDescent="0.25">
      <c r="A352" s="1"/>
      <c r="B352" s="1"/>
      <c r="C352" s="1"/>
      <c r="D352" s="1"/>
      <c r="E352" s="1"/>
      <c r="F352" s="7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.75" customHeight="1" x14ac:dyDescent="0.25">
      <c r="A353" s="1"/>
      <c r="B353" s="1"/>
      <c r="C353" s="1"/>
      <c r="D353" s="1"/>
      <c r="E353" s="1"/>
      <c r="F353" s="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 customHeight="1" x14ac:dyDescent="0.25">
      <c r="A354" s="1"/>
      <c r="B354" s="1"/>
      <c r="C354" s="1"/>
      <c r="D354" s="1"/>
      <c r="E354" s="1"/>
      <c r="F354" s="7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.75" customHeight="1" x14ac:dyDescent="0.25">
      <c r="A355" s="1"/>
      <c r="B355" s="1"/>
      <c r="C355" s="1"/>
      <c r="D355" s="1"/>
      <c r="E355" s="1"/>
      <c r="F355" s="7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 customHeight="1" x14ac:dyDescent="0.25">
      <c r="A356" s="1"/>
      <c r="B356" s="1"/>
      <c r="C356" s="1"/>
      <c r="D356" s="1"/>
      <c r="E356" s="1"/>
      <c r="F356" s="7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.75" customHeight="1" x14ac:dyDescent="0.25">
      <c r="A357" s="1"/>
      <c r="B357" s="1"/>
      <c r="C357" s="1"/>
      <c r="D357" s="1"/>
      <c r="E357" s="1"/>
      <c r="F357" s="7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.75" customHeight="1" x14ac:dyDescent="0.25">
      <c r="A358" s="1"/>
      <c r="B358" s="1"/>
      <c r="C358" s="1"/>
      <c r="D358" s="1"/>
      <c r="E358" s="1"/>
      <c r="F358" s="7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 customHeight="1" x14ac:dyDescent="0.25">
      <c r="A359" s="1"/>
      <c r="B359" s="1"/>
      <c r="C359" s="1"/>
      <c r="D359" s="1"/>
      <c r="E359" s="1"/>
      <c r="F359" s="7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.75" customHeight="1" x14ac:dyDescent="0.25">
      <c r="A360" s="1"/>
      <c r="B360" s="1"/>
      <c r="C360" s="1"/>
      <c r="D360" s="1"/>
      <c r="E360" s="1"/>
      <c r="F360" s="7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.75" customHeight="1" x14ac:dyDescent="0.25">
      <c r="A361" s="1"/>
      <c r="B361" s="1"/>
      <c r="C361" s="1"/>
      <c r="D361" s="1"/>
      <c r="E361" s="1"/>
      <c r="F361" s="7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.75" customHeight="1" x14ac:dyDescent="0.25">
      <c r="A362" s="1"/>
      <c r="B362" s="1"/>
      <c r="C362" s="1"/>
      <c r="D362" s="1"/>
      <c r="E362" s="1"/>
      <c r="F362" s="7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.75" customHeight="1" x14ac:dyDescent="0.25">
      <c r="A363" s="1"/>
      <c r="B363" s="1"/>
      <c r="C363" s="1"/>
      <c r="D363" s="1"/>
      <c r="E363" s="1"/>
      <c r="F363" s="7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 customHeight="1" x14ac:dyDescent="0.25">
      <c r="A364" s="1"/>
      <c r="B364" s="1"/>
      <c r="C364" s="1"/>
      <c r="D364" s="1"/>
      <c r="E364" s="1"/>
      <c r="F364" s="7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.75" customHeight="1" x14ac:dyDescent="0.25">
      <c r="A365" s="1"/>
      <c r="B365" s="1"/>
      <c r="C365" s="1"/>
      <c r="D365" s="1"/>
      <c r="E365" s="1"/>
      <c r="F365" s="7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.75" customHeight="1" x14ac:dyDescent="0.25">
      <c r="A366" s="1"/>
      <c r="B366" s="1"/>
      <c r="C366" s="1"/>
      <c r="D366" s="1"/>
      <c r="E366" s="1"/>
      <c r="F366" s="7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.75" customHeight="1" x14ac:dyDescent="0.25">
      <c r="A367" s="1"/>
      <c r="B367" s="1"/>
      <c r="C367" s="1"/>
      <c r="D367" s="1"/>
      <c r="E367" s="1"/>
      <c r="F367" s="7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.75" customHeight="1" x14ac:dyDescent="0.25">
      <c r="A368" s="1"/>
      <c r="B368" s="1"/>
      <c r="C368" s="1"/>
      <c r="D368" s="1"/>
      <c r="E368" s="1"/>
      <c r="F368" s="7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 customHeight="1" x14ac:dyDescent="0.25">
      <c r="A369" s="1"/>
      <c r="B369" s="1"/>
      <c r="C369" s="1"/>
      <c r="D369" s="1"/>
      <c r="E369" s="1"/>
      <c r="F369" s="7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.75" customHeight="1" x14ac:dyDescent="0.25">
      <c r="A370" s="1"/>
      <c r="B370" s="1"/>
      <c r="C370" s="1"/>
      <c r="D370" s="1"/>
      <c r="E370" s="1"/>
      <c r="F370" s="7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 customHeight="1" x14ac:dyDescent="0.25">
      <c r="A371" s="1"/>
      <c r="B371" s="1"/>
      <c r="C371" s="1"/>
      <c r="D371" s="1"/>
      <c r="E371" s="1"/>
      <c r="F371" s="7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 customHeight="1" x14ac:dyDescent="0.25">
      <c r="A372" s="1"/>
      <c r="B372" s="1"/>
      <c r="C372" s="1"/>
      <c r="D372" s="1"/>
      <c r="E372" s="1"/>
      <c r="F372" s="7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.75" customHeight="1" x14ac:dyDescent="0.25">
      <c r="A373" s="1"/>
      <c r="B373" s="1"/>
      <c r="C373" s="1"/>
      <c r="D373" s="1"/>
      <c r="E373" s="1"/>
      <c r="F373" s="7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.75" customHeight="1" x14ac:dyDescent="0.25">
      <c r="A374" s="1"/>
      <c r="B374" s="1"/>
      <c r="C374" s="1"/>
      <c r="D374" s="1"/>
      <c r="E374" s="1"/>
      <c r="F374" s="7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 customHeight="1" x14ac:dyDescent="0.25">
      <c r="A375" s="1"/>
      <c r="B375" s="1"/>
      <c r="C375" s="1"/>
      <c r="D375" s="1"/>
      <c r="E375" s="1"/>
      <c r="F375" s="7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.75" customHeight="1" x14ac:dyDescent="0.25">
      <c r="A376" s="1"/>
      <c r="B376" s="1"/>
      <c r="C376" s="1"/>
      <c r="D376" s="1"/>
      <c r="E376" s="1"/>
      <c r="F376" s="7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.75" customHeight="1" x14ac:dyDescent="0.25">
      <c r="A377" s="1"/>
      <c r="B377" s="1"/>
      <c r="C377" s="1"/>
      <c r="D377" s="1"/>
      <c r="E377" s="1"/>
      <c r="F377" s="7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.75" customHeight="1" x14ac:dyDescent="0.25">
      <c r="A378" s="1"/>
      <c r="B378" s="1"/>
      <c r="C378" s="1"/>
      <c r="D378" s="1"/>
      <c r="E378" s="1"/>
      <c r="F378" s="7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.75" customHeight="1" x14ac:dyDescent="0.25">
      <c r="A379" s="1"/>
      <c r="B379" s="1"/>
      <c r="C379" s="1"/>
      <c r="D379" s="1"/>
      <c r="E379" s="1"/>
      <c r="F379" s="7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.75" customHeight="1" x14ac:dyDescent="0.25">
      <c r="A380" s="1"/>
      <c r="B380" s="1"/>
      <c r="C380" s="1"/>
      <c r="D380" s="1"/>
      <c r="E380" s="1"/>
      <c r="F380" s="7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 customHeight="1" x14ac:dyDescent="0.25">
      <c r="A381" s="1"/>
      <c r="B381" s="1"/>
      <c r="C381" s="1"/>
      <c r="D381" s="1"/>
      <c r="E381" s="1"/>
      <c r="F381" s="7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.75" customHeight="1" x14ac:dyDescent="0.25">
      <c r="A382" s="1"/>
      <c r="B382" s="1"/>
      <c r="C382" s="1"/>
      <c r="D382" s="1"/>
      <c r="E382" s="1"/>
      <c r="F382" s="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.75" customHeight="1" x14ac:dyDescent="0.25">
      <c r="A383" s="1"/>
      <c r="B383" s="1"/>
      <c r="C383" s="1"/>
      <c r="D383" s="1"/>
      <c r="E383" s="1"/>
      <c r="F383" s="7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 customHeight="1" x14ac:dyDescent="0.25">
      <c r="A384" s="1"/>
      <c r="B384" s="1"/>
      <c r="C384" s="1"/>
      <c r="D384" s="1"/>
      <c r="E384" s="1"/>
      <c r="F384" s="7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 customHeight="1" x14ac:dyDescent="0.25">
      <c r="A385" s="1"/>
      <c r="B385" s="1"/>
      <c r="C385" s="1"/>
      <c r="D385" s="1"/>
      <c r="E385" s="1"/>
      <c r="F385" s="7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 customHeight="1" x14ac:dyDescent="0.25">
      <c r="A386" s="1"/>
      <c r="B386" s="1"/>
      <c r="C386" s="1"/>
      <c r="D386" s="1"/>
      <c r="E386" s="1"/>
      <c r="F386" s="7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.75" customHeight="1" x14ac:dyDescent="0.25">
      <c r="A387" s="1"/>
      <c r="B387" s="1"/>
      <c r="C387" s="1"/>
      <c r="D387" s="1"/>
      <c r="E387" s="1"/>
      <c r="F387" s="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.75" customHeight="1" x14ac:dyDescent="0.25">
      <c r="A388" s="1"/>
      <c r="B388" s="1"/>
      <c r="C388" s="1"/>
      <c r="D388" s="1"/>
      <c r="E388" s="1"/>
      <c r="F388" s="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.75" customHeight="1" x14ac:dyDescent="0.25">
      <c r="A389" s="1"/>
      <c r="B389" s="1"/>
      <c r="C389" s="1"/>
      <c r="D389" s="1"/>
      <c r="E389" s="1"/>
      <c r="F389" s="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.75" customHeight="1" x14ac:dyDescent="0.25">
      <c r="A390" s="1"/>
      <c r="B390" s="1"/>
      <c r="C390" s="1"/>
      <c r="D390" s="1"/>
      <c r="E390" s="1"/>
      <c r="F390" s="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.75" customHeight="1" x14ac:dyDescent="0.25">
      <c r="A391" s="1"/>
      <c r="B391" s="1"/>
      <c r="C391" s="1"/>
      <c r="D391" s="1"/>
      <c r="E391" s="1"/>
      <c r="F391" s="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.75" customHeight="1" x14ac:dyDescent="0.25">
      <c r="A392" s="1"/>
      <c r="B392" s="1"/>
      <c r="C392" s="1"/>
      <c r="D392" s="1"/>
      <c r="E392" s="1"/>
      <c r="F392" s="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.75" customHeight="1" x14ac:dyDescent="0.25">
      <c r="A393" s="1"/>
      <c r="B393" s="1"/>
      <c r="C393" s="1"/>
      <c r="D393" s="1"/>
      <c r="E393" s="1"/>
      <c r="F393" s="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.75" customHeight="1" x14ac:dyDescent="0.25">
      <c r="A394" s="1"/>
      <c r="B394" s="1"/>
      <c r="C394" s="1"/>
      <c r="D394" s="1"/>
      <c r="E394" s="1"/>
      <c r="F394" s="7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.75" customHeight="1" x14ac:dyDescent="0.25">
      <c r="A395" s="1"/>
      <c r="B395" s="1"/>
      <c r="C395" s="1"/>
      <c r="D395" s="1"/>
      <c r="E395" s="1"/>
      <c r="F395" s="7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.75" customHeight="1" x14ac:dyDescent="0.25">
      <c r="A396" s="1"/>
      <c r="B396" s="1"/>
      <c r="C396" s="1"/>
      <c r="D396" s="1"/>
      <c r="E396" s="1"/>
      <c r="F396" s="7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.75" customHeight="1" x14ac:dyDescent="0.25">
      <c r="A397" s="1"/>
      <c r="B397" s="1"/>
      <c r="C397" s="1"/>
      <c r="D397" s="1"/>
      <c r="E397" s="1"/>
      <c r="F397" s="7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.75" customHeight="1" x14ac:dyDescent="0.25">
      <c r="A398" s="1"/>
      <c r="B398" s="1"/>
      <c r="C398" s="1"/>
      <c r="D398" s="1"/>
      <c r="E398" s="1"/>
      <c r="F398" s="7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.75" customHeight="1" x14ac:dyDescent="0.25">
      <c r="A399" s="1"/>
      <c r="B399" s="1"/>
      <c r="C399" s="1"/>
      <c r="D399" s="1"/>
      <c r="E399" s="1"/>
      <c r="F399" s="7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.75" customHeight="1" x14ac:dyDescent="0.25">
      <c r="A400" s="1"/>
      <c r="B400" s="1"/>
      <c r="C400" s="1"/>
      <c r="D400" s="1"/>
      <c r="E400" s="1"/>
      <c r="F400" s="7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 customHeight="1" x14ac:dyDescent="0.25">
      <c r="A401" s="1"/>
      <c r="B401" s="1"/>
      <c r="C401" s="1"/>
      <c r="D401" s="1"/>
      <c r="E401" s="1"/>
      <c r="F401" s="7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.75" customHeight="1" x14ac:dyDescent="0.25">
      <c r="A402" s="1"/>
      <c r="B402" s="1"/>
      <c r="C402" s="1"/>
      <c r="D402" s="1"/>
      <c r="E402" s="1"/>
      <c r="F402" s="7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 customHeight="1" x14ac:dyDescent="0.25">
      <c r="A403" s="1"/>
      <c r="B403" s="1"/>
      <c r="C403" s="1"/>
      <c r="D403" s="1"/>
      <c r="E403" s="1"/>
      <c r="F403" s="7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.75" customHeight="1" x14ac:dyDescent="0.25">
      <c r="A404" s="1"/>
      <c r="B404" s="1"/>
      <c r="C404" s="1"/>
      <c r="D404" s="1"/>
      <c r="E404" s="1"/>
      <c r="F404" s="7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.75" customHeight="1" x14ac:dyDescent="0.25">
      <c r="A405" s="1"/>
      <c r="B405" s="1"/>
      <c r="C405" s="1"/>
      <c r="D405" s="1"/>
      <c r="E405" s="1"/>
      <c r="F405" s="7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 customHeight="1" x14ac:dyDescent="0.25">
      <c r="A406" s="1"/>
      <c r="B406" s="1"/>
      <c r="C406" s="1"/>
      <c r="D406" s="1"/>
      <c r="E406" s="1"/>
      <c r="F406" s="7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.75" customHeight="1" x14ac:dyDescent="0.25">
      <c r="A407" s="1"/>
      <c r="B407" s="1"/>
      <c r="C407" s="1"/>
      <c r="D407" s="1"/>
      <c r="E407" s="1"/>
      <c r="F407" s="7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.75" customHeight="1" x14ac:dyDescent="0.25">
      <c r="A408" s="1"/>
      <c r="B408" s="1"/>
      <c r="C408" s="1"/>
      <c r="D408" s="1"/>
      <c r="E408" s="1"/>
      <c r="F408" s="7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.75" customHeight="1" x14ac:dyDescent="0.25">
      <c r="A409" s="1"/>
      <c r="B409" s="1"/>
      <c r="C409" s="1"/>
      <c r="D409" s="1"/>
      <c r="E409" s="1"/>
      <c r="F409" s="7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.75" customHeight="1" x14ac:dyDescent="0.25">
      <c r="A410" s="1"/>
      <c r="B410" s="1"/>
      <c r="C410" s="1"/>
      <c r="D410" s="1"/>
      <c r="E410" s="1"/>
      <c r="F410" s="7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.75" customHeight="1" x14ac:dyDescent="0.25">
      <c r="A411" s="1"/>
      <c r="B411" s="1"/>
      <c r="C411" s="1"/>
      <c r="D411" s="1"/>
      <c r="E411" s="1"/>
      <c r="F411" s="7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.75" customHeight="1" x14ac:dyDescent="0.25">
      <c r="A412" s="1"/>
      <c r="B412" s="1"/>
      <c r="C412" s="1"/>
      <c r="D412" s="1"/>
      <c r="E412" s="1"/>
      <c r="F412" s="7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.75" customHeight="1" x14ac:dyDescent="0.25">
      <c r="A413" s="1"/>
      <c r="B413" s="1"/>
      <c r="C413" s="1"/>
      <c r="D413" s="1"/>
      <c r="E413" s="1"/>
      <c r="F413" s="7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 customHeight="1" x14ac:dyDescent="0.25">
      <c r="A414" s="1"/>
      <c r="B414" s="1"/>
      <c r="C414" s="1"/>
      <c r="D414" s="1"/>
      <c r="E414" s="1"/>
      <c r="F414" s="7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 customHeight="1" x14ac:dyDescent="0.25">
      <c r="A415" s="1"/>
      <c r="B415" s="1"/>
      <c r="C415" s="1"/>
      <c r="D415" s="1"/>
      <c r="E415" s="1"/>
      <c r="F415" s="7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 customHeight="1" x14ac:dyDescent="0.25">
      <c r="A416" s="1"/>
      <c r="B416" s="1"/>
      <c r="C416" s="1"/>
      <c r="D416" s="1"/>
      <c r="E416" s="1"/>
      <c r="F416" s="7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 customHeight="1" x14ac:dyDescent="0.25">
      <c r="A417" s="1"/>
      <c r="B417" s="1"/>
      <c r="C417" s="1"/>
      <c r="D417" s="1"/>
      <c r="E417" s="1"/>
      <c r="F417" s="7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 customHeight="1" x14ac:dyDescent="0.25">
      <c r="A418" s="1"/>
      <c r="B418" s="1"/>
      <c r="C418" s="1"/>
      <c r="D418" s="1"/>
      <c r="E418" s="1"/>
      <c r="F418" s="7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 customHeight="1" x14ac:dyDescent="0.25">
      <c r="A419" s="1"/>
      <c r="B419" s="1"/>
      <c r="C419" s="1"/>
      <c r="D419" s="1"/>
      <c r="E419" s="1"/>
      <c r="F419" s="7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 customHeight="1" x14ac:dyDescent="0.25">
      <c r="A420" s="1"/>
      <c r="B420" s="1"/>
      <c r="C420" s="1"/>
      <c r="D420" s="1"/>
      <c r="E420" s="1"/>
      <c r="F420" s="7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 customHeight="1" x14ac:dyDescent="0.25">
      <c r="A421" s="1"/>
      <c r="B421" s="1"/>
      <c r="C421" s="1"/>
      <c r="D421" s="1"/>
      <c r="E421" s="1"/>
      <c r="F421" s="7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 customHeight="1" x14ac:dyDescent="0.25">
      <c r="A422" s="1"/>
      <c r="B422" s="1"/>
      <c r="C422" s="1"/>
      <c r="D422" s="1"/>
      <c r="E422" s="1"/>
      <c r="F422" s="7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.75" customHeight="1" x14ac:dyDescent="0.25">
      <c r="A423" s="1"/>
      <c r="B423" s="1"/>
      <c r="C423" s="1"/>
      <c r="D423" s="1"/>
      <c r="E423" s="1"/>
      <c r="F423" s="7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 customHeight="1" x14ac:dyDescent="0.25">
      <c r="A424" s="1"/>
      <c r="B424" s="1"/>
      <c r="C424" s="1"/>
      <c r="D424" s="1"/>
      <c r="E424" s="1"/>
      <c r="F424" s="7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.75" customHeight="1" x14ac:dyDescent="0.25">
      <c r="A425" s="1"/>
      <c r="B425" s="1"/>
      <c r="C425" s="1"/>
      <c r="D425" s="1"/>
      <c r="E425" s="1"/>
      <c r="F425" s="7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.75" customHeight="1" x14ac:dyDescent="0.25">
      <c r="A426" s="1"/>
      <c r="B426" s="1"/>
      <c r="C426" s="1"/>
      <c r="D426" s="1"/>
      <c r="E426" s="1"/>
      <c r="F426" s="7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.75" customHeight="1" x14ac:dyDescent="0.25">
      <c r="A427" s="1"/>
      <c r="B427" s="1"/>
      <c r="C427" s="1"/>
      <c r="D427" s="1"/>
      <c r="E427" s="1"/>
      <c r="F427" s="7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.75" customHeight="1" x14ac:dyDescent="0.25">
      <c r="A428" s="1"/>
      <c r="B428" s="1"/>
      <c r="C428" s="1"/>
      <c r="D428" s="1"/>
      <c r="E428" s="1"/>
      <c r="F428" s="7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 customHeight="1" x14ac:dyDescent="0.25">
      <c r="A429" s="1"/>
      <c r="B429" s="1"/>
      <c r="C429" s="1"/>
      <c r="D429" s="1"/>
      <c r="E429" s="1"/>
      <c r="F429" s="7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 customHeight="1" x14ac:dyDescent="0.25">
      <c r="A430" s="1"/>
      <c r="B430" s="1"/>
      <c r="C430" s="1"/>
      <c r="D430" s="1"/>
      <c r="E430" s="1"/>
      <c r="F430" s="7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 customHeight="1" x14ac:dyDescent="0.25">
      <c r="A431" s="1"/>
      <c r="B431" s="1"/>
      <c r="C431" s="1"/>
      <c r="D431" s="1"/>
      <c r="E431" s="1"/>
      <c r="F431" s="7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.75" customHeight="1" x14ac:dyDescent="0.25">
      <c r="A432" s="1"/>
      <c r="B432" s="1"/>
      <c r="C432" s="1"/>
      <c r="D432" s="1"/>
      <c r="E432" s="1"/>
      <c r="F432" s="7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.75" customHeight="1" x14ac:dyDescent="0.25">
      <c r="A433" s="1"/>
      <c r="B433" s="1"/>
      <c r="C433" s="1"/>
      <c r="D433" s="1"/>
      <c r="E433" s="1"/>
      <c r="F433" s="7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.75" customHeight="1" x14ac:dyDescent="0.25">
      <c r="A434" s="1"/>
      <c r="B434" s="1"/>
      <c r="C434" s="1"/>
      <c r="D434" s="1"/>
      <c r="E434" s="1"/>
      <c r="F434" s="7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.75" customHeight="1" x14ac:dyDescent="0.25">
      <c r="A435" s="1"/>
      <c r="B435" s="1"/>
      <c r="C435" s="1"/>
      <c r="D435" s="1"/>
      <c r="E435" s="1"/>
      <c r="F435" s="7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 customHeight="1" x14ac:dyDescent="0.25">
      <c r="A436" s="1"/>
      <c r="B436" s="1"/>
      <c r="C436" s="1"/>
      <c r="D436" s="1"/>
      <c r="E436" s="1"/>
      <c r="F436" s="7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 customHeight="1" x14ac:dyDescent="0.25">
      <c r="A437" s="1"/>
      <c r="B437" s="1"/>
      <c r="C437" s="1"/>
      <c r="D437" s="1"/>
      <c r="E437" s="1"/>
      <c r="F437" s="7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.75" customHeight="1" x14ac:dyDescent="0.25">
      <c r="A438" s="1"/>
      <c r="B438" s="1"/>
      <c r="C438" s="1"/>
      <c r="D438" s="1"/>
      <c r="E438" s="1"/>
      <c r="F438" s="7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 customHeight="1" x14ac:dyDescent="0.25">
      <c r="A439" s="1"/>
      <c r="B439" s="1"/>
      <c r="C439" s="1"/>
      <c r="D439" s="1"/>
      <c r="E439" s="1"/>
      <c r="F439" s="7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.75" customHeight="1" x14ac:dyDescent="0.25">
      <c r="A440" s="1"/>
      <c r="B440" s="1"/>
      <c r="C440" s="1"/>
      <c r="D440" s="1"/>
      <c r="E440" s="1"/>
      <c r="F440" s="7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.75" customHeight="1" x14ac:dyDescent="0.25">
      <c r="A441" s="1"/>
      <c r="B441" s="1"/>
      <c r="C441" s="1"/>
      <c r="D441" s="1"/>
      <c r="E441" s="1"/>
      <c r="F441" s="7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.75" customHeight="1" x14ac:dyDescent="0.25">
      <c r="A442" s="1"/>
      <c r="B442" s="1"/>
      <c r="C442" s="1"/>
      <c r="D442" s="1"/>
      <c r="E442" s="1"/>
      <c r="F442" s="7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.75" customHeight="1" x14ac:dyDescent="0.25">
      <c r="A443" s="1"/>
      <c r="B443" s="1"/>
      <c r="C443" s="1"/>
      <c r="D443" s="1"/>
      <c r="E443" s="1"/>
      <c r="F443" s="7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 customHeight="1" x14ac:dyDescent="0.25">
      <c r="A444" s="1"/>
      <c r="B444" s="1"/>
      <c r="C444" s="1"/>
      <c r="D444" s="1"/>
      <c r="E444" s="1"/>
      <c r="F444" s="7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.75" customHeight="1" x14ac:dyDescent="0.25">
      <c r="A445" s="1"/>
      <c r="B445" s="1"/>
      <c r="C445" s="1"/>
      <c r="D445" s="1"/>
      <c r="E445" s="1"/>
      <c r="F445" s="7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.75" customHeight="1" x14ac:dyDescent="0.25">
      <c r="A446" s="1"/>
      <c r="B446" s="1"/>
      <c r="C446" s="1"/>
      <c r="D446" s="1"/>
      <c r="E446" s="1"/>
      <c r="F446" s="7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.75" customHeight="1" x14ac:dyDescent="0.25">
      <c r="A447" s="1"/>
      <c r="B447" s="1"/>
      <c r="C447" s="1"/>
      <c r="D447" s="1"/>
      <c r="E447" s="1"/>
      <c r="F447" s="7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 customHeight="1" x14ac:dyDescent="0.25">
      <c r="A448" s="1"/>
      <c r="B448" s="1"/>
      <c r="C448" s="1"/>
      <c r="D448" s="1"/>
      <c r="E448" s="1"/>
      <c r="F448" s="7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 customHeight="1" x14ac:dyDescent="0.25">
      <c r="A449" s="1"/>
      <c r="B449" s="1"/>
      <c r="C449" s="1"/>
      <c r="D449" s="1"/>
      <c r="E449" s="1"/>
      <c r="F449" s="7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.75" customHeight="1" x14ac:dyDescent="0.25">
      <c r="A450" s="1"/>
      <c r="B450" s="1"/>
      <c r="C450" s="1"/>
      <c r="D450" s="1"/>
      <c r="E450" s="1"/>
      <c r="F450" s="7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.75" customHeight="1" x14ac:dyDescent="0.25">
      <c r="A451" s="1"/>
      <c r="B451" s="1"/>
      <c r="C451" s="1"/>
      <c r="D451" s="1"/>
      <c r="E451" s="1"/>
      <c r="F451" s="7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.75" customHeight="1" x14ac:dyDescent="0.25">
      <c r="A452" s="1"/>
      <c r="B452" s="1"/>
      <c r="C452" s="1"/>
      <c r="D452" s="1"/>
      <c r="E452" s="1"/>
      <c r="F452" s="7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.75" customHeight="1" x14ac:dyDescent="0.25">
      <c r="A453" s="1"/>
      <c r="B453" s="1"/>
      <c r="C453" s="1"/>
      <c r="D453" s="1"/>
      <c r="E453" s="1"/>
      <c r="F453" s="7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.75" customHeight="1" x14ac:dyDescent="0.25">
      <c r="A454" s="1"/>
      <c r="B454" s="1"/>
      <c r="C454" s="1"/>
      <c r="D454" s="1"/>
      <c r="E454" s="1"/>
      <c r="F454" s="7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.75" customHeight="1" x14ac:dyDescent="0.25">
      <c r="A455" s="1"/>
      <c r="B455" s="1"/>
      <c r="C455" s="1"/>
      <c r="D455" s="1"/>
      <c r="E455" s="1"/>
      <c r="F455" s="7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.75" customHeight="1" x14ac:dyDescent="0.25">
      <c r="A456" s="1"/>
      <c r="B456" s="1"/>
      <c r="C456" s="1"/>
      <c r="D456" s="1"/>
      <c r="E456" s="1"/>
      <c r="F456" s="7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.75" customHeight="1" x14ac:dyDescent="0.25">
      <c r="A457" s="1"/>
      <c r="B457" s="1"/>
      <c r="C457" s="1"/>
      <c r="D457" s="1"/>
      <c r="E457" s="1"/>
      <c r="F457" s="7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.75" customHeight="1" x14ac:dyDescent="0.25">
      <c r="A458" s="1"/>
      <c r="B458" s="1"/>
      <c r="C458" s="1"/>
      <c r="D458" s="1"/>
      <c r="E458" s="1"/>
      <c r="F458" s="7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.75" customHeight="1" x14ac:dyDescent="0.25">
      <c r="A459" s="1"/>
      <c r="B459" s="1"/>
      <c r="C459" s="1"/>
      <c r="D459" s="1"/>
      <c r="E459" s="1"/>
      <c r="F459" s="7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.75" customHeight="1" x14ac:dyDescent="0.25">
      <c r="A460" s="1"/>
      <c r="B460" s="1"/>
      <c r="C460" s="1"/>
      <c r="D460" s="1"/>
      <c r="E460" s="1"/>
      <c r="F460" s="7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.75" customHeight="1" x14ac:dyDescent="0.25">
      <c r="A461" s="1"/>
      <c r="B461" s="1"/>
      <c r="C461" s="1"/>
      <c r="D461" s="1"/>
      <c r="E461" s="1"/>
      <c r="F461" s="7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.75" customHeight="1" x14ac:dyDescent="0.25">
      <c r="A462" s="1"/>
      <c r="B462" s="1"/>
      <c r="C462" s="1"/>
      <c r="D462" s="1"/>
      <c r="E462" s="1"/>
      <c r="F462" s="7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.75" customHeight="1" x14ac:dyDescent="0.25">
      <c r="A463" s="1"/>
      <c r="B463" s="1"/>
      <c r="C463" s="1"/>
      <c r="D463" s="1"/>
      <c r="E463" s="1"/>
      <c r="F463" s="7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.75" customHeight="1" x14ac:dyDescent="0.25">
      <c r="A464" s="1"/>
      <c r="B464" s="1"/>
      <c r="C464" s="1"/>
      <c r="D464" s="1"/>
      <c r="E464" s="1"/>
      <c r="F464" s="7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.75" customHeight="1" x14ac:dyDescent="0.25">
      <c r="A465" s="1"/>
      <c r="B465" s="1"/>
      <c r="C465" s="1"/>
      <c r="D465" s="1"/>
      <c r="E465" s="1"/>
      <c r="F465" s="7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.75" customHeight="1" x14ac:dyDescent="0.25">
      <c r="A466" s="1"/>
      <c r="B466" s="1"/>
      <c r="C466" s="1"/>
      <c r="D466" s="1"/>
      <c r="E466" s="1"/>
      <c r="F466" s="7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.75" customHeight="1" x14ac:dyDescent="0.25">
      <c r="A467" s="1"/>
      <c r="B467" s="1"/>
      <c r="C467" s="1"/>
      <c r="D467" s="1"/>
      <c r="E467" s="1"/>
      <c r="F467" s="7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.75" customHeight="1" x14ac:dyDescent="0.25">
      <c r="A468" s="1"/>
      <c r="B468" s="1"/>
      <c r="C468" s="1"/>
      <c r="D468" s="1"/>
      <c r="E468" s="1"/>
      <c r="F468" s="7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.75" customHeight="1" x14ac:dyDescent="0.25">
      <c r="A469" s="1"/>
      <c r="B469" s="1"/>
      <c r="C469" s="1"/>
      <c r="D469" s="1"/>
      <c r="E469" s="1"/>
      <c r="F469" s="7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.75" customHeight="1" x14ac:dyDescent="0.25">
      <c r="A470" s="1"/>
      <c r="B470" s="1"/>
      <c r="C470" s="1"/>
      <c r="D470" s="1"/>
      <c r="E470" s="1"/>
      <c r="F470" s="7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.75" customHeight="1" x14ac:dyDescent="0.25">
      <c r="A471" s="1"/>
      <c r="B471" s="1"/>
      <c r="C471" s="1"/>
      <c r="D471" s="1"/>
      <c r="E471" s="1"/>
      <c r="F471" s="7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.75" customHeight="1" x14ac:dyDescent="0.25">
      <c r="A472" s="1"/>
      <c r="B472" s="1"/>
      <c r="C472" s="1"/>
      <c r="D472" s="1"/>
      <c r="E472" s="1"/>
      <c r="F472" s="7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.75" customHeight="1" x14ac:dyDescent="0.25">
      <c r="A473" s="1"/>
      <c r="B473" s="1"/>
      <c r="C473" s="1"/>
      <c r="D473" s="1"/>
      <c r="E473" s="1"/>
      <c r="F473" s="7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.75" customHeight="1" x14ac:dyDescent="0.25">
      <c r="A474" s="1"/>
      <c r="B474" s="1"/>
      <c r="C474" s="1"/>
      <c r="D474" s="1"/>
      <c r="E474" s="1"/>
      <c r="F474" s="7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.75" customHeight="1" x14ac:dyDescent="0.25">
      <c r="A475" s="1"/>
      <c r="B475" s="1"/>
      <c r="C475" s="1"/>
      <c r="D475" s="1"/>
      <c r="E475" s="1"/>
      <c r="F475" s="7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.75" customHeight="1" x14ac:dyDescent="0.25">
      <c r="A476" s="1"/>
      <c r="B476" s="1"/>
      <c r="C476" s="1"/>
      <c r="D476" s="1"/>
      <c r="E476" s="1"/>
      <c r="F476" s="7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.75" customHeight="1" x14ac:dyDescent="0.25">
      <c r="A477" s="1"/>
      <c r="B477" s="1"/>
      <c r="C477" s="1"/>
      <c r="D477" s="1"/>
      <c r="E477" s="1"/>
      <c r="F477" s="7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.75" customHeight="1" x14ac:dyDescent="0.25">
      <c r="A478" s="1"/>
      <c r="B478" s="1"/>
      <c r="C478" s="1"/>
      <c r="D478" s="1"/>
      <c r="E478" s="1"/>
      <c r="F478" s="7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.75" customHeight="1" x14ac:dyDescent="0.25">
      <c r="A479" s="1"/>
      <c r="B479" s="1"/>
      <c r="C479" s="1"/>
      <c r="D479" s="1"/>
      <c r="E479" s="1"/>
      <c r="F479" s="7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.75" customHeight="1" x14ac:dyDescent="0.25">
      <c r="A480" s="1"/>
      <c r="B480" s="1"/>
      <c r="C480" s="1"/>
      <c r="D480" s="1"/>
      <c r="E480" s="1"/>
      <c r="F480" s="7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.75" customHeight="1" x14ac:dyDescent="0.25">
      <c r="A481" s="1"/>
      <c r="B481" s="1"/>
      <c r="C481" s="1"/>
      <c r="D481" s="1"/>
      <c r="E481" s="1"/>
      <c r="F481" s="7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.75" customHeight="1" x14ac:dyDescent="0.25">
      <c r="A482" s="1"/>
      <c r="B482" s="1"/>
      <c r="C482" s="1"/>
      <c r="D482" s="1"/>
      <c r="E482" s="1"/>
      <c r="F482" s="7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.75" customHeight="1" x14ac:dyDescent="0.25">
      <c r="A483" s="1"/>
      <c r="B483" s="1"/>
      <c r="C483" s="1"/>
      <c r="D483" s="1"/>
      <c r="E483" s="1"/>
      <c r="F483" s="7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.75" customHeight="1" x14ac:dyDescent="0.25">
      <c r="A484" s="1"/>
      <c r="B484" s="1"/>
      <c r="C484" s="1"/>
      <c r="D484" s="1"/>
      <c r="E484" s="1"/>
      <c r="F484" s="7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.75" customHeight="1" x14ac:dyDescent="0.25">
      <c r="A485" s="1"/>
      <c r="B485" s="1"/>
      <c r="C485" s="1"/>
      <c r="D485" s="1"/>
      <c r="E485" s="1"/>
      <c r="F485" s="7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.75" customHeight="1" x14ac:dyDescent="0.25">
      <c r="A486" s="1"/>
      <c r="B486" s="1"/>
      <c r="C486" s="1"/>
      <c r="D486" s="1"/>
      <c r="E486" s="1"/>
      <c r="F486" s="7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.75" customHeight="1" x14ac:dyDescent="0.25">
      <c r="A487" s="1"/>
      <c r="B487" s="1"/>
      <c r="C487" s="1"/>
      <c r="D487" s="1"/>
      <c r="E487" s="1"/>
      <c r="F487" s="7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.75" customHeight="1" x14ac:dyDescent="0.25">
      <c r="A488" s="1"/>
      <c r="B488" s="1"/>
      <c r="C488" s="1"/>
      <c r="D488" s="1"/>
      <c r="E488" s="1"/>
      <c r="F488" s="7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.75" customHeight="1" x14ac:dyDescent="0.25">
      <c r="A489" s="1"/>
      <c r="B489" s="1"/>
      <c r="C489" s="1"/>
      <c r="D489" s="1"/>
      <c r="E489" s="1"/>
      <c r="F489" s="7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.75" customHeight="1" x14ac:dyDescent="0.25">
      <c r="A490" s="1"/>
      <c r="B490" s="1"/>
      <c r="C490" s="1"/>
      <c r="D490" s="1"/>
      <c r="E490" s="1"/>
      <c r="F490" s="7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.75" customHeight="1" x14ac:dyDescent="0.25">
      <c r="A491" s="1"/>
      <c r="B491" s="1"/>
      <c r="C491" s="1"/>
      <c r="D491" s="1"/>
      <c r="E491" s="1"/>
      <c r="F491" s="7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.75" customHeight="1" x14ac:dyDescent="0.25">
      <c r="A492" s="1"/>
      <c r="B492" s="1"/>
      <c r="C492" s="1"/>
      <c r="D492" s="1"/>
      <c r="E492" s="1"/>
      <c r="F492" s="7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.75" customHeight="1" x14ac:dyDescent="0.25">
      <c r="A493" s="1"/>
      <c r="B493" s="1"/>
      <c r="C493" s="1"/>
      <c r="D493" s="1"/>
      <c r="E493" s="1"/>
      <c r="F493" s="7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.75" customHeight="1" x14ac:dyDescent="0.25">
      <c r="A494" s="1"/>
      <c r="B494" s="1"/>
      <c r="C494" s="1"/>
      <c r="D494" s="1"/>
      <c r="E494" s="1"/>
      <c r="F494" s="7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.75" customHeight="1" x14ac:dyDescent="0.25">
      <c r="A495" s="1"/>
      <c r="B495" s="1"/>
      <c r="C495" s="1"/>
      <c r="D495" s="1"/>
      <c r="E495" s="1"/>
      <c r="F495" s="7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.75" customHeight="1" x14ac:dyDescent="0.25">
      <c r="A496" s="1"/>
      <c r="B496" s="1"/>
      <c r="C496" s="1"/>
      <c r="D496" s="1"/>
      <c r="E496" s="1"/>
      <c r="F496" s="7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 customHeight="1" x14ac:dyDescent="0.25">
      <c r="A497" s="1"/>
      <c r="B497" s="1"/>
      <c r="C497" s="1"/>
      <c r="D497" s="1"/>
      <c r="E497" s="1"/>
      <c r="F497" s="7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 customHeight="1" x14ac:dyDescent="0.25">
      <c r="A498" s="1"/>
      <c r="B498" s="1"/>
      <c r="C498" s="1"/>
      <c r="D498" s="1"/>
      <c r="E498" s="1"/>
      <c r="F498" s="7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.75" customHeight="1" x14ac:dyDescent="0.25">
      <c r="A499" s="1"/>
      <c r="B499" s="1"/>
      <c r="C499" s="1"/>
      <c r="D499" s="1"/>
      <c r="E499" s="1"/>
      <c r="F499" s="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.75" customHeight="1" x14ac:dyDescent="0.25">
      <c r="A500" s="1"/>
      <c r="B500" s="1"/>
      <c r="C500" s="1"/>
      <c r="D500" s="1"/>
      <c r="E500" s="1"/>
      <c r="F500" s="7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.75" customHeight="1" x14ac:dyDescent="0.25">
      <c r="A501" s="1"/>
      <c r="B501" s="1"/>
      <c r="C501" s="1"/>
      <c r="D501" s="1"/>
      <c r="E501" s="1"/>
      <c r="F501" s="7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.75" customHeight="1" x14ac:dyDescent="0.25">
      <c r="A502" s="1"/>
      <c r="B502" s="1"/>
      <c r="C502" s="1"/>
      <c r="D502" s="1"/>
      <c r="E502" s="1"/>
      <c r="F502" s="7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.75" customHeight="1" x14ac:dyDescent="0.25">
      <c r="A503" s="1"/>
      <c r="B503" s="1"/>
      <c r="C503" s="1"/>
      <c r="D503" s="1"/>
      <c r="E503" s="1"/>
      <c r="F503" s="7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.75" customHeight="1" x14ac:dyDescent="0.25">
      <c r="A504" s="1"/>
      <c r="B504" s="1"/>
      <c r="C504" s="1"/>
      <c r="D504" s="1"/>
      <c r="E504" s="1"/>
      <c r="F504" s="7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.75" customHeight="1" x14ac:dyDescent="0.25">
      <c r="A505" s="1"/>
      <c r="B505" s="1"/>
      <c r="C505" s="1"/>
      <c r="D505" s="1"/>
      <c r="E505" s="1"/>
      <c r="F505" s="7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.75" customHeight="1" x14ac:dyDescent="0.25">
      <c r="A506" s="1"/>
      <c r="B506" s="1"/>
      <c r="C506" s="1"/>
      <c r="D506" s="1"/>
      <c r="E506" s="1"/>
      <c r="F506" s="7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.75" customHeight="1" x14ac:dyDescent="0.25">
      <c r="A507" s="1"/>
      <c r="B507" s="1"/>
      <c r="C507" s="1"/>
      <c r="D507" s="1"/>
      <c r="E507" s="1"/>
      <c r="F507" s="7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.75" customHeight="1" x14ac:dyDescent="0.25">
      <c r="A508" s="1"/>
      <c r="B508" s="1"/>
      <c r="C508" s="1"/>
      <c r="D508" s="1"/>
      <c r="E508" s="1"/>
      <c r="F508" s="7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 customHeight="1" x14ac:dyDescent="0.25">
      <c r="A509" s="1"/>
      <c r="B509" s="1"/>
      <c r="C509" s="1"/>
      <c r="D509" s="1"/>
      <c r="E509" s="1"/>
      <c r="F509" s="7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 customHeight="1" x14ac:dyDescent="0.25">
      <c r="A510" s="1"/>
      <c r="B510" s="1"/>
      <c r="C510" s="1"/>
      <c r="D510" s="1"/>
      <c r="E510" s="1"/>
      <c r="F510" s="7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 customHeight="1" x14ac:dyDescent="0.25">
      <c r="A511" s="1"/>
      <c r="B511" s="1"/>
      <c r="C511" s="1"/>
      <c r="D511" s="1"/>
      <c r="E511" s="1"/>
      <c r="F511" s="7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 customHeight="1" x14ac:dyDescent="0.25">
      <c r="A512" s="1"/>
      <c r="B512" s="1"/>
      <c r="C512" s="1"/>
      <c r="D512" s="1"/>
      <c r="E512" s="1"/>
      <c r="F512" s="7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 customHeight="1" x14ac:dyDescent="0.25">
      <c r="A513" s="1"/>
      <c r="B513" s="1"/>
      <c r="C513" s="1"/>
      <c r="D513" s="1"/>
      <c r="E513" s="1"/>
      <c r="F513" s="7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 customHeight="1" x14ac:dyDescent="0.25">
      <c r="A514" s="1"/>
      <c r="B514" s="1"/>
      <c r="C514" s="1"/>
      <c r="D514" s="1"/>
      <c r="E514" s="1"/>
      <c r="F514" s="7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 customHeight="1" x14ac:dyDescent="0.25">
      <c r="A515" s="1"/>
      <c r="B515" s="1"/>
      <c r="C515" s="1"/>
      <c r="D515" s="1"/>
      <c r="E515" s="1"/>
      <c r="F515" s="7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.75" customHeight="1" x14ac:dyDescent="0.25">
      <c r="A516" s="1"/>
      <c r="B516" s="1"/>
      <c r="C516" s="1"/>
      <c r="D516" s="1"/>
      <c r="E516" s="1"/>
      <c r="F516" s="7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.75" customHeight="1" x14ac:dyDescent="0.25">
      <c r="A517" s="1"/>
      <c r="B517" s="1"/>
      <c r="C517" s="1"/>
      <c r="D517" s="1"/>
      <c r="E517" s="1"/>
      <c r="F517" s="7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.75" customHeight="1" x14ac:dyDescent="0.25">
      <c r="A518" s="1"/>
      <c r="B518" s="1"/>
      <c r="C518" s="1"/>
      <c r="D518" s="1"/>
      <c r="E518" s="1"/>
      <c r="F518" s="7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.75" customHeight="1" x14ac:dyDescent="0.25">
      <c r="A519" s="1"/>
      <c r="B519" s="1"/>
      <c r="C519" s="1"/>
      <c r="D519" s="1"/>
      <c r="E519" s="1"/>
      <c r="F519" s="7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.75" customHeight="1" x14ac:dyDescent="0.25">
      <c r="A520" s="1"/>
      <c r="B520" s="1"/>
      <c r="C520" s="1"/>
      <c r="D520" s="1"/>
      <c r="E520" s="1"/>
      <c r="F520" s="7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.75" customHeight="1" x14ac:dyDescent="0.25">
      <c r="A521" s="1"/>
      <c r="B521" s="1"/>
      <c r="C521" s="1"/>
      <c r="D521" s="1"/>
      <c r="E521" s="1"/>
      <c r="F521" s="7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.75" customHeight="1" x14ac:dyDescent="0.25">
      <c r="A522" s="1"/>
      <c r="B522" s="1"/>
      <c r="C522" s="1"/>
      <c r="D522" s="1"/>
      <c r="E522" s="1"/>
      <c r="F522" s="7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.75" customHeight="1" x14ac:dyDescent="0.25">
      <c r="A523" s="1"/>
      <c r="B523" s="1"/>
      <c r="C523" s="1"/>
      <c r="D523" s="1"/>
      <c r="E523" s="1"/>
      <c r="F523" s="7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.75" customHeight="1" x14ac:dyDescent="0.25">
      <c r="A524" s="1"/>
      <c r="B524" s="1"/>
      <c r="C524" s="1"/>
      <c r="D524" s="1"/>
      <c r="E524" s="1"/>
      <c r="F524" s="7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.75" customHeight="1" x14ac:dyDescent="0.25">
      <c r="A525" s="1"/>
      <c r="B525" s="1"/>
      <c r="C525" s="1"/>
      <c r="D525" s="1"/>
      <c r="E525" s="1"/>
      <c r="F525" s="7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.75" customHeight="1" x14ac:dyDescent="0.25">
      <c r="A526" s="1"/>
      <c r="B526" s="1"/>
      <c r="C526" s="1"/>
      <c r="D526" s="1"/>
      <c r="E526" s="1"/>
      <c r="F526" s="7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.75" customHeight="1" x14ac:dyDescent="0.25">
      <c r="A527" s="1"/>
      <c r="B527" s="1"/>
      <c r="C527" s="1"/>
      <c r="D527" s="1"/>
      <c r="E527" s="1"/>
      <c r="F527" s="7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.75" customHeight="1" x14ac:dyDescent="0.25">
      <c r="A528" s="1"/>
      <c r="B528" s="1"/>
      <c r="C528" s="1"/>
      <c r="D528" s="1"/>
      <c r="E528" s="1"/>
      <c r="F528" s="7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.75" customHeight="1" x14ac:dyDescent="0.25">
      <c r="A529" s="1"/>
      <c r="B529" s="1"/>
      <c r="C529" s="1"/>
      <c r="D529" s="1"/>
      <c r="E529" s="1"/>
      <c r="F529" s="7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.75" customHeight="1" x14ac:dyDescent="0.25">
      <c r="A530" s="1"/>
      <c r="B530" s="1"/>
      <c r="C530" s="1"/>
      <c r="D530" s="1"/>
      <c r="E530" s="1"/>
      <c r="F530" s="7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.75" customHeight="1" x14ac:dyDescent="0.25">
      <c r="A531" s="1"/>
      <c r="B531" s="1"/>
      <c r="C531" s="1"/>
      <c r="D531" s="1"/>
      <c r="E531" s="1"/>
      <c r="F531" s="7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.75" customHeight="1" x14ac:dyDescent="0.25">
      <c r="A532" s="1"/>
      <c r="B532" s="1"/>
      <c r="C532" s="1"/>
      <c r="D532" s="1"/>
      <c r="E532" s="1"/>
      <c r="F532" s="7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.75" customHeight="1" x14ac:dyDescent="0.25">
      <c r="A533" s="1"/>
      <c r="B533" s="1"/>
      <c r="C533" s="1"/>
      <c r="D533" s="1"/>
      <c r="E533" s="1"/>
      <c r="F533" s="7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.75" customHeight="1" x14ac:dyDescent="0.25">
      <c r="A534" s="1"/>
      <c r="B534" s="1"/>
      <c r="C534" s="1"/>
      <c r="D534" s="1"/>
      <c r="E534" s="1"/>
      <c r="F534" s="7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.75" customHeight="1" x14ac:dyDescent="0.25">
      <c r="A535" s="1"/>
      <c r="B535" s="1"/>
      <c r="C535" s="1"/>
      <c r="D535" s="1"/>
      <c r="E535" s="1"/>
      <c r="F535" s="7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.75" customHeight="1" x14ac:dyDescent="0.25">
      <c r="A536" s="1"/>
      <c r="B536" s="1"/>
      <c r="C536" s="1"/>
      <c r="D536" s="1"/>
      <c r="E536" s="1"/>
      <c r="F536" s="7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.75" customHeight="1" x14ac:dyDescent="0.25">
      <c r="A537" s="1"/>
      <c r="B537" s="1"/>
      <c r="C537" s="1"/>
      <c r="D537" s="1"/>
      <c r="E537" s="1"/>
      <c r="F537" s="7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.75" customHeight="1" x14ac:dyDescent="0.25">
      <c r="A538" s="1"/>
      <c r="B538" s="1"/>
      <c r="C538" s="1"/>
      <c r="D538" s="1"/>
      <c r="E538" s="1"/>
      <c r="F538" s="7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.75" customHeight="1" x14ac:dyDescent="0.25">
      <c r="A539" s="1"/>
      <c r="B539" s="1"/>
      <c r="C539" s="1"/>
      <c r="D539" s="1"/>
      <c r="E539" s="1"/>
      <c r="F539" s="7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.75" customHeight="1" x14ac:dyDescent="0.25">
      <c r="A540" s="1"/>
      <c r="B540" s="1"/>
      <c r="C540" s="1"/>
      <c r="D540" s="1"/>
      <c r="E540" s="1"/>
      <c r="F540" s="7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.75" customHeight="1" x14ac:dyDescent="0.25">
      <c r="A541" s="1"/>
      <c r="B541" s="1"/>
      <c r="C541" s="1"/>
      <c r="D541" s="1"/>
      <c r="E541" s="1"/>
      <c r="F541" s="7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.75" customHeight="1" x14ac:dyDescent="0.25">
      <c r="A542" s="1"/>
      <c r="B542" s="1"/>
      <c r="C542" s="1"/>
      <c r="D542" s="1"/>
      <c r="E542" s="1"/>
      <c r="F542" s="7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.75" customHeight="1" x14ac:dyDescent="0.25">
      <c r="A543" s="1"/>
      <c r="B543" s="1"/>
      <c r="C543" s="1"/>
      <c r="D543" s="1"/>
      <c r="E543" s="1"/>
      <c r="F543" s="7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.75" customHeight="1" x14ac:dyDescent="0.25">
      <c r="A544" s="1"/>
      <c r="B544" s="1"/>
      <c r="C544" s="1"/>
      <c r="D544" s="1"/>
      <c r="E544" s="1"/>
      <c r="F544" s="7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.75" customHeight="1" x14ac:dyDescent="0.25">
      <c r="A545" s="1"/>
      <c r="B545" s="1"/>
      <c r="C545" s="1"/>
      <c r="D545" s="1"/>
      <c r="E545" s="1"/>
      <c r="F545" s="7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.75" customHeight="1" x14ac:dyDescent="0.25">
      <c r="A546" s="1"/>
      <c r="B546" s="1"/>
      <c r="C546" s="1"/>
      <c r="D546" s="1"/>
      <c r="E546" s="1"/>
      <c r="F546" s="7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.75" customHeight="1" x14ac:dyDescent="0.25">
      <c r="A547" s="1"/>
      <c r="B547" s="1"/>
      <c r="C547" s="1"/>
      <c r="D547" s="1"/>
      <c r="E547" s="1"/>
      <c r="F547" s="7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.75" customHeight="1" x14ac:dyDescent="0.25">
      <c r="A548" s="1"/>
      <c r="B548" s="1"/>
      <c r="C548" s="1"/>
      <c r="D548" s="1"/>
      <c r="E548" s="1"/>
      <c r="F548" s="7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.75" customHeight="1" x14ac:dyDescent="0.25">
      <c r="A549" s="1"/>
      <c r="B549" s="1"/>
      <c r="C549" s="1"/>
      <c r="D549" s="1"/>
      <c r="E549" s="1"/>
      <c r="F549" s="7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.75" customHeight="1" x14ac:dyDescent="0.25">
      <c r="A550" s="1"/>
      <c r="B550" s="1"/>
      <c r="C550" s="1"/>
      <c r="D550" s="1"/>
      <c r="E550" s="1"/>
      <c r="F550" s="7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.75" customHeight="1" x14ac:dyDescent="0.25">
      <c r="A551" s="1"/>
      <c r="B551" s="1"/>
      <c r="C551" s="1"/>
      <c r="D551" s="1"/>
      <c r="E551" s="1"/>
      <c r="F551" s="7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.75" customHeight="1" x14ac:dyDescent="0.25">
      <c r="A552" s="1"/>
      <c r="B552" s="1"/>
      <c r="C552" s="1"/>
      <c r="D552" s="1"/>
      <c r="E552" s="1"/>
      <c r="F552" s="7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.75" customHeight="1" x14ac:dyDescent="0.25">
      <c r="A553" s="1"/>
      <c r="B553" s="1"/>
      <c r="C553" s="1"/>
      <c r="D553" s="1"/>
      <c r="E553" s="1"/>
      <c r="F553" s="7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.75" customHeight="1" x14ac:dyDescent="0.25">
      <c r="A554" s="1"/>
      <c r="B554" s="1"/>
      <c r="C554" s="1"/>
      <c r="D554" s="1"/>
      <c r="E554" s="1"/>
      <c r="F554" s="7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.75" customHeight="1" x14ac:dyDescent="0.25">
      <c r="A555" s="1"/>
      <c r="B555" s="1"/>
      <c r="C555" s="1"/>
      <c r="D555" s="1"/>
      <c r="E555" s="1"/>
      <c r="F555" s="7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.75" customHeight="1" x14ac:dyDescent="0.25">
      <c r="A556" s="1"/>
      <c r="B556" s="1"/>
      <c r="C556" s="1"/>
      <c r="D556" s="1"/>
      <c r="E556" s="1"/>
      <c r="F556" s="7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.75" customHeight="1" x14ac:dyDescent="0.25">
      <c r="A557" s="1"/>
      <c r="B557" s="1"/>
      <c r="C557" s="1"/>
      <c r="D557" s="1"/>
      <c r="E557" s="1"/>
      <c r="F557" s="7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.75" customHeight="1" x14ac:dyDescent="0.25">
      <c r="A558" s="1"/>
      <c r="B558" s="1"/>
      <c r="C558" s="1"/>
      <c r="D558" s="1"/>
      <c r="E558" s="1"/>
      <c r="F558" s="7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.75" customHeight="1" x14ac:dyDescent="0.25">
      <c r="A559" s="1"/>
      <c r="B559" s="1"/>
      <c r="C559" s="1"/>
      <c r="D559" s="1"/>
      <c r="E559" s="1"/>
      <c r="F559" s="7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.75" customHeight="1" x14ac:dyDescent="0.25">
      <c r="A560" s="1"/>
      <c r="B560" s="1"/>
      <c r="C560" s="1"/>
      <c r="D560" s="1"/>
      <c r="E560" s="1"/>
      <c r="F560" s="7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.75" customHeight="1" x14ac:dyDescent="0.25">
      <c r="A561" s="1"/>
      <c r="B561" s="1"/>
      <c r="C561" s="1"/>
      <c r="D561" s="1"/>
      <c r="E561" s="1"/>
      <c r="F561" s="7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.75" customHeight="1" x14ac:dyDescent="0.25">
      <c r="A562" s="1"/>
      <c r="B562" s="1"/>
      <c r="C562" s="1"/>
      <c r="D562" s="1"/>
      <c r="E562" s="1"/>
      <c r="F562" s="7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.75" customHeight="1" x14ac:dyDescent="0.25">
      <c r="A563" s="1"/>
      <c r="B563" s="1"/>
      <c r="C563" s="1"/>
      <c r="D563" s="1"/>
      <c r="E563" s="1"/>
      <c r="F563" s="7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.75" customHeight="1" x14ac:dyDescent="0.25">
      <c r="A564" s="1"/>
      <c r="B564" s="1"/>
      <c r="C564" s="1"/>
      <c r="D564" s="1"/>
      <c r="E564" s="1"/>
      <c r="F564" s="7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.75" customHeight="1" x14ac:dyDescent="0.25">
      <c r="A565" s="1"/>
      <c r="B565" s="1"/>
      <c r="C565" s="1"/>
      <c r="D565" s="1"/>
      <c r="E565" s="1"/>
      <c r="F565" s="7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.75" customHeight="1" x14ac:dyDescent="0.25">
      <c r="A566" s="1"/>
      <c r="B566" s="1"/>
      <c r="C566" s="1"/>
      <c r="D566" s="1"/>
      <c r="E566" s="1"/>
      <c r="F566" s="7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.75" customHeight="1" x14ac:dyDescent="0.25">
      <c r="A567" s="1"/>
      <c r="B567" s="1"/>
      <c r="C567" s="1"/>
      <c r="D567" s="1"/>
      <c r="E567" s="1"/>
      <c r="F567" s="7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.75" customHeight="1" x14ac:dyDescent="0.25">
      <c r="A568" s="1"/>
      <c r="B568" s="1"/>
      <c r="C568" s="1"/>
      <c r="D568" s="1"/>
      <c r="E568" s="1"/>
      <c r="F568" s="7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.75" customHeight="1" x14ac:dyDescent="0.25">
      <c r="A569" s="1"/>
      <c r="B569" s="1"/>
      <c r="C569" s="1"/>
      <c r="D569" s="1"/>
      <c r="E569" s="1"/>
      <c r="F569" s="7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.75" customHeight="1" x14ac:dyDescent="0.25">
      <c r="A570" s="1"/>
      <c r="B570" s="1"/>
      <c r="C570" s="1"/>
      <c r="D570" s="1"/>
      <c r="E570" s="1"/>
      <c r="F570" s="7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.75" customHeight="1" x14ac:dyDescent="0.25">
      <c r="A571" s="1"/>
      <c r="B571" s="1"/>
      <c r="C571" s="1"/>
      <c r="D571" s="1"/>
      <c r="E571" s="1"/>
      <c r="F571" s="7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.75" customHeight="1" x14ac:dyDescent="0.25">
      <c r="A572" s="1"/>
      <c r="B572" s="1"/>
      <c r="C572" s="1"/>
      <c r="D572" s="1"/>
      <c r="E572" s="1"/>
      <c r="F572" s="7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.75" customHeight="1" x14ac:dyDescent="0.25">
      <c r="A573" s="1"/>
      <c r="B573" s="1"/>
      <c r="C573" s="1"/>
      <c r="D573" s="1"/>
      <c r="E573" s="1"/>
      <c r="F573" s="7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.75" customHeight="1" x14ac:dyDescent="0.25">
      <c r="A574" s="1"/>
      <c r="B574" s="1"/>
      <c r="C574" s="1"/>
      <c r="D574" s="1"/>
      <c r="E574" s="1"/>
      <c r="F574" s="7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.75" customHeight="1" x14ac:dyDescent="0.25">
      <c r="A575" s="1"/>
      <c r="B575" s="1"/>
      <c r="C575" s="1"/>
      <c r="D575" s="1"/>
      <c r="E575" s="1"/>
      <c r="F575" s="7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.75" customHeight="1" x14ac:dyDescent="0.25">
      <c r="A576" s="1"/>
      <c r="B576" s="1"/>
      <c r="C576" s="1"/>
      <c r="D576" s="1"/>
      <c r="E576" s="1"/>
      <c r="F576" s="7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.75" customHeight="1" x14ac:dyDescent="0.25">
      <c r="A577" s="1"/>
      <c r="B577" s="1"/>
      <c r="C577" s="1"/>
      <c r="D577" s="1"/>
      <c r="E577" s="1"/>
      <c r="F577" s="7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.75" customHeight="1" x14ac:dyDescent="0.25">
      <c r="A578" s="1"/>
      <c r="B578" s="1"/>
      <c r="C578" s="1"/>
      <c r="D578" s="1"/>
      <c r="E578" s="1"/>
      <c r="F578" s="7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.75" customHeight="1" x14ac:dyDescent="0.25">
      <c r="A579" s="1"/>
      <c r="B579" s="1"/>
      <c r="C579" s="1"/>
      <c r="D579" s="1"/>
      <c r="E579" s="1"/>
      <c r="F579" s="7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.75" customHeight="1" x14ac:dyDescent="0.25">
      <c r="A580" s="1"/>
      <c r="B580" s="1"/>
      <c r="C580" s="1"/>
      <c r="D580" s="1"/>
      <c r="E580" s="1"/>
      <c r="F580" s="7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.75" customHeight="1" x14ac:dyDescent="0.25">
      <c r="A581" s="1"/>
      <c r="B581" s="1"/>
      <c r="C581" s="1"/>
      <c r="D581" s="1"/>
      <c r="E581" s="1"/>
      <c r="F581" s="7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.75" customHeight="1" x14ac:dyDescent="0.25">
      <c r="A582" s="1"/>
      <c r="B582" s="1"/>
      <c r="C582" s="1"/>
      <c r="D582" s="1"/>
      <c r="E582" s="1"/>
      <c r="F582" s="7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.75" customHeight="1" x14ac:dyDescent="0.25">
      <c r="A583" s="1"/>
      <c r="B583" s="1"/>
      <c r="C583" s="1"/>
      <c r="D583" s="1"/>
      <c r="E583" s="1"/>
      <c r="F583" s="7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.75" customHeight="1" x14ac:dyDescent="0.25">
      <c r="A584" s="1"/>
      <c r="B584" s="1"/>
      <c r="C584" s="1"/>
      <c r="D584" s="1"/>
      <c r="E584" s="1"/>
      <c r="F584" s="7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 customHeight="1" x14ac:dyDescent="0.25">
      <c r="A585" s="1"/>
      <c r="B585" s="1"/>
      <c r="C585" s="1"/>
      <c r="D585" s="1"/>
      <c r="E585" s="1"/>
      <c r="F585" s="7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 customHeight="1" x14ac:dyDescent="0.25">
      <c r="A586" s="1"/>
      <c r="B586" s="1"/>
      <c r="C586" s="1"/>
      <c r="D586" s="1"/>
      <c r="E586" s="1"/>
      <c r="F586" s="7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.75" customHeight="1" x14ac:dyDescent="0.25">
      <c r="A587" s="1"/>
      <c r="B587" s="1"/>
      <c r="C587" s="1"/>
      <c r="D587" s="1"/>
      <c r="E587" s="1"/>
      <c r="F587" s="7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.75" customHeight="1" x14ac:dyDescent="0.25">
      <c r="A588" s="1"/>
      <c r="B588" s="1"/>
      <c r="C588" s="1"/>
      <c r="D588" s="1"/>
      <c r="E588" s="1"/>
      <c r="F588" s="7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.75" customHeight="1" x14ac:dyDescent="0.25">
      <c r="A589" s="1"/>
      <c r="B589" s="1"/>
      <c r="C589" s="1"/>
      <c r="D589" s="1"/>
      <c r="E589" s="1"/>
      <c r="F589" s="7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.75" customHeight="1" x14ac:dyDescent="0.25">
      <c r="A590" s="1"/>
      <c r="B590" s="1"/>
      <c r="C590" s="1"/>
      <c r="D590" s="1"/>
      <c r="E590" s="1"/>
      <c r="F590" s="7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.75" customHeight="1" x14ac:dyDescent="0.25">
      <c r="A591" s="1"/>
      <c r="B591" s="1"/>
      <c r="C591" s="1"/>
      <c r="D591" s="1"/>
      <c r="E591" s="1"/>
      <c r="F591" s="7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.75" customHeight="1" x14ac:dyDescent="0.25">
      <c r="A592" s="1"/>
      <c r="B592" s="1"/>
      <c r="C592" s="1"/>
      <c r="D592" s="1"/>
      <c r="E592" s="1"/>
      <c r="F592" s="7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.75" customHeight="1" x14ac:dyDescent="0.25">
      <c r="A593" s="1"/>
      <c r="B593" s="1"/>
      <c r="C593" s="1"/>
      <c r="D593" s="1"/>
      <c r="E593" s="1"/>
      <c r="F593" s="7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.75" customHeight="1" x14ac:dyDescent="0.25">
      <c r="A594" s="1"/>
      <c r="B594" s="1"/>
      <c r="C594" s="1"/>
      <c r="D594" s="1"/>
      <c r="E594" s="1"/>
      <c r="F594" s="7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.75" customHeight="1" x14ac:dyDescent="0.25">
      <c r="A595" s="1"/>
      <c r="B595" s="1"/>
      <c r="C595" s="1"/>
      <c r="D595" s="1"/>
      <c r="E595" s="1"/>
      <c r="F595" s="7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.75" customHeight="1" x14ac:dyDescent="0.25">
      <c r="A596" s="1"/>
      <c r="B596" s="1"/>
      <c r="C596" s="1"/>
      <c r="D596" s="1"/>
      <c r="E596" s="1"/>
      <c r="F596" s="7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.75" customHeight="1" x14ac:dyDescent="0.25">
      <c r="A597" s="1"/>
      <c r="B597" s="1"/>
      <c r="C597" s="1"/>
      <c r="D597" s="1"/>
      <c r="E597" s="1"/>
      <c r="F597" s="7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.75" customHeight="1" x14ac:dyDescent="0.25">
      <c r="A598" s="1"/>
      <c r="B598" s="1"/>
      <c r="C598" s="1"/>
      <c r="D598" s="1"/>
      <c r="E598" s="1"/>
      <c r="F598" s="7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.75" customHeight="1" x14ac:dyDescent="0.25">
      <c r="A599" s="1"/>
      <c r="B599" s="1"/>
      <c r="C599" s="1"/>
      <c r="D599" s="1"/>
      <c r="E599" s="1"/>
      <c r="F599" s="7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.75" customHeight="1" x14ac:dyDescent="0.25">
      <c r="A600" s="1"/>
      <c r="B600" s="1"/>
      <c r="C600" s="1"/>
      <c r="D600" s="1"/>
      <c r="E600" s="1"/>
      <c r="F600" s="7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.75" customHeight="1" x14ac:dyDescent="0.25">
      <c r="A601" s="1"/>
      <c r="B601" s="1"/>
      <c r="C601" s="1"/>
      <c r="D601" s="1"/>
      <c r="E601" s="1"/>
      <c r="F601" s="7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.75" customHeight="1" x14ac:dyDescent="0.25">
      <c r="A602" s="1"/>
      <c r="B602" s="1"/>
      <c r="C602" s="1"/>
      <c r="D602" s="1"/>
      <c r="E602" s="1"/>
      <c r="F602" s="7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.75" customHeight="1" x14ac:dyDescent="0.25">
      <c r="A603" s="1"/>
      <c r="B603" s="1"/>
      <c r="C603" s="1"/>
      <c r="D603" s="1"/>
      <c r="E603" s="1"/>
      <c r="F603" s="7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.75" customHeight="1" x14ac:dyDescent="0.25">
      <c r="A604" s="1"/>
      <c r="B604" s="1"/>
      <c r="C604" s="1"/>
      <c r="D604" s="1"/>
      <c r="E604" s="1"/>
      <c r="F604" s="7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.75" customHeight="1" x14ac:dyDescent="0.25">
      <c r="A605" s="1"/>
      <c r="B605" s="1"/>
      <c r="C605" s="1"/>
      <c r="D605" s="1"/>
      <c r="E605" s="1"/>
      <c r="F605" s="7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.75" customHeight="1" x14ac:dyDescent="0.25">
      <c r="A606" s="1"/>
      <c r="B606" s="1"/>
      <c r="C606" s="1"/>
      <c r="D606" s="1"/>
      <c r="E606" s="1"/>
      <c r="F606" s="7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.75" customHeight="1" x14ac:dyDescent="0.25">
      <c r="A607" s="1"/>
      <c r="B607" s="1"/>
      <c r="C607" s="1"/>
      <c r="D607" s="1"/>
      <c r="E607" s="1"/>
      <c r="F607" s="7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.75" customHeight="1" x14ac:dyDescent="0.25">
      <c r="A608" s="1"/>
      <c r="B608" s="1"/>
      <c r="C608" s="1"/>
      <c r="D608" s="1"/>
      <c r="E608" s="1"/>
      <c r="F608" s="7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.75" customHeight="1" x14ac:dyDescent="0.25">
      <c r="A609" s="1"/>
      <c r="B609" s="1"/>
      <c r="C609" s="1"/>
      <c r="D609" s="1"/>
      <c r="E609" s="1"/>
      <c r="F609" s="7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.75" customHeight="1" x14ac:dyDescent="0.25">
      <c r="A610" s="1"/>
      <c r="B610" s="1"/>
      <c r="C610" s="1"/>
      <c r="D610" s="1"/>
      <c r="E610" s="1"/>
      <c r="F610" s="7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.75" customHeight="1" x14ac:dyDescent="0.25">
      <c r="A611" s="1"/>
      <c r="B611" s="1"/>
      <c r="C611" s="1"/>
      <c r="D611" s="1"/>
      <c r="E611" s="1"/>
      <c r="F611" s="7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.75" customHeight="1" x14ac:dyDescent="0.25">
      <c r="A612" s="1"/>
      <c r="B612" s="1"/>
      <c r="C612" s="1"/>
      <c r="D612" s="1"/>
      <c r="E612" s="1"/>
      <c r="F612" s="7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.75" customHeight="1" x14ac:dyDescent="0.25">
      <c r="A613" s="1"/>
      <c r="B613" s="1"/>
      <c r="C613" s="1"/>
      <c r="D613" s="1"/>
      <c r="E613" s="1"/>
      <c r="F613" s="7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.75" customHeight="1" x14ac:dyDescent="0.25">
      <c r="A614" s="1"/>
      <c r="B614" s="1"/>
      <c r="C614" s="1"/>
      <c r="D614" s="1"/>
      <c r="E614" s="1"/>
      <c r="F614" s="7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.75" customHeight="1" x14ac:dyDescent="0.25">
      <c r="A615" s="1"/>
      <c r="B615" s="1"/>
      <c r="C615" s="1"/>
      <c r="D615" s="1"/>
      <c r="E615" s="1"/>
      <c r="F615" s="7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.75" customHeight="1" x14ac:dyDescent="0.25">
      <c r="A616" s="1"/>
      <c r="B616" s="1"/>
      <c r="C616" s="1"/>
      <c r="D616" s="1"/>
      <c r="E616" s="1"/>
      <c r="F616" s="7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.75" customHeight="1" x14ac:dyDescent="0.25">
      <c r="A617" s="1"/>
      <c r="B617" s="1"/>
      <c r="C617" s="1"/>
      <c r="D617" s="1"/>
      <c r="E617" s="1"/>
      <c r="F617" s="7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.75" customHeight="1" x14ac:dyDescent="0.25">
      <c r="A618" s="1"/>
      <c r="B618" s="1"/>
      <c r="C618" s="1"/>
      <c r="D618" s="1"/>
      <c r="E618" s="1"/>
      <c r="F618" s="7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.75" customHeight="1" x14ac:dyDescent="0.25">
      <c r="A619" s="1"/>
      <c r="B619" s="1"/>
      <c r="C619" s="1"/>
      <c r="D619" s="1"/>
      <c r="E619" s="1"/>
      <c r="F619" s="7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.75" customHeight="1" x14ac:dyDescent="0.25">
      <c r="A620" s="1"/>
      <c r="B620" s="1"/>
      <c r="C620" s="1"/>
      <c r="D620" s="1"/>
      <c r="E620" s="1"/>
      <c r="F620" s="7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.75" customHeight="1" x14ac:dyDescent="0.25">
      <c r="A621" s="1"/>
      <c r="B621" s="1"/>
      <c r="C621" s="1"/>
      <c r="D621" s="1"/>
      <c r="E621" s="1"/>
      <c r="F621" s="7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.75" customHeight="1" x14ac:dyDescent="0.25">
      <c r="A622" s="1"/>
      <c r="B622" s="1"/>
      <c r="C622" s="1"/>
      <c r="D622" s="1"/>
      <c r="E622" s="1"/>
      <c r="F622" s="7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.75" customHeight="1" x14ac:dyDescent="0.25">
      <c r="A623" s="1"/>
      <c r="B623" s="1"/>
      <c r="C623" s="1"/>
      <c r="D623" s="1"/>
      <c r="E623" s="1"/>
      <c r="F623" s="7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.75" customHeight="1" x14ac:dyDescent="0.25">
      <c r="A624" s="1"/>
      <c r="B624" s="1"/>
      <c r="C624" s="1"/>
      <c r="D624" s="1"/>
      <c r="E624" s="1"/>
      <c r="F624" s="7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.75" customHeight="1" x14ac:dyDescent="0.25">
      <c r="A625" s="1"/>
      <c r="B625" s="1"/>
      <c r="C625" s="1"/>
      <c r="D625" s="1"/>
      <c r="E625" s="1"/>
      <c r="F625" s="7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.75" customHeight="1" x14ac:dyDescent="0.25">
      <c r="A626" s="1"/>
      <c r="B626" s="1"/>
      <c r="C626" s="1"/>
      <c r="D626" s="1"/>
      <c r="E626" s="1"/>
      <c r="F626" s="7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.75" customHeight="1" x14ac:dyDescent="0.25">
      <c r="A627" s="1"/>
      <c r="B627" s="1"/>
      <c r="C627" s="1"/>
      <c r="D627" s="1"/>
      <c r="E627" s="1"/>
      <c r="F627" s="7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.75" customHeight="1" x14ac:dyDescent="0.25">
      <c r="A628" s="1"/>
      <c r="B628" s="1"/>
      <c r="C628" s="1"/>
      <c r="D628" s="1"/>
      <c r="E628" s="1"/>
      <c r="F628" s="7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.75" customHeight="1" x14ac:dyDescent="0.25">
      <c r="A629" s="1"/>
      <c r="B629" s="1"/>
      <c r="C629" s="1"/>
      <c r="D629" s="1"/>
      <c r="E629" s="1"/>
      <c r="F629" s="7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.75" customHeight="1" x14ac:dyDescent="0.25">
      <c r="A630" s="1"/>
      <c r="B630" s="1"/>
      <c r="C630" s="1"/>
      <c r="D630" s="1"/>
      <c r="E630" s="1"/>
      <c r="F630" s="7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.75" customHeight="1" x14ac:dyDescent="0.25">
      <c r="A631" s="1"/>
      <c r="B631" s="1"/>
      <c r="C631" s="1"/>
      <c r="D631" s="1"/>
      <c r="E631" s="1"/>
      <c r="F631" s="7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.75" customHeight="1" x14ac:dyDescent="0.25">
      <c r="A632" s="1"/>
      <c r="B632" s="1"/>
      <c r="C632" s="1"/>
      <c r="D632" s="1"/>
      <c r="E632" s="1"/>
      <c r="F632" s="7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.75" customHeight="1" x14ac:dyDescent="0.25">
      <c r="A633" s="1"/>
      <c r="B633" s="1"/>
      <c r="C633" s="1"/>
      <c r="D633" s="1"/>
      <c r="E633" s="1"/>
      <c r="F633" s="7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.75" customHeight="1" x14ac:dyDescent="0.25">
      <c r="A634" s="1"/>
      <c r="B634" s="1"/>
      <c r="C634" s="1"/>
      <c r="D634" s="1"/>
      <c r="E634" s="1"/>
      <c r="F634" s="7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.75" customHeight="1" x14ac:dyDescent="0.25">
      <c r="A635" s="1"/>
      <c r="B635" s="1"/>
      <c r="C635" s="1"/>
      <c r="D635" s="1"/>
      <c r="E635" s="1"/>
      <c r="F635" s="7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.75" customHeight="1" x14ac:dyDescent="0.25">
      <c r="A636" s="1"/>
      <c r="B636" s="1"/>
      <c r="C636" s="1"/>
      <c r="D636" s="1"/>
      <c r="E636" s="1"/>
      <c r="F636" s="7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.75" customHeight="1" x14ac:dyDescent="0.25">
      <c r="A637" s="1"/>
      <c r="B637" s="1"/>
      <c r="C637" s="1"/>
      <c r="D637" s="1"/>
      <c r="E637" s="1"/>
      <c r="F637" s="7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.75" customHeight="1" x14ac:dyDescent="0.25">
      <c r="A638" s="1"/>
      <c r="B638" s="1"/>
      <c r="C638" s="1"/>
      <c r="D638" s="1"/>
      <c r="E638" s="1"/>
      <c r="F638" s="7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.75" customHeight="1" x14ac:dyDescent="0.25">
      <c r="A639" s="1"/>
      <c r="B639" s="1"/>
      <c r="C639" s="1"/>
      <c r="D639" s="1"/>
      <c r="E639" s="1"/>
      <c r="F639" s="7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.75" customHeight="1" x14ac:dyDescent="0.25">
      <c r="A640" s="1"/>
      <c r="B640" s="1"/>
      <c r="C640" s="1"/>
      <c r="D640" s="1"/>
      <c r="E640" s="1"/>
      <c r="F640" s="7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.75" customHeight="1" x14ac:dyDescent="0.25">
      <c r="A641" s="1"/>
      <c r="B641" s="1"/>
      <c r="C641" s="1"/>
      <c r="D641" s="1"/>
      <c r="E641" s="1"/>
      <c r="F641" s="7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.75" customHeight="1" x14ac:dyDescent="0.25">
      <c r="A642" s="1"/>
      <c r="B642" s="1"/>
      <c r="C642" s="1"/>
      <c r="D642" s="1"/>
      <c r="E642" s="1"/>
      <c r="F642" s="7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.75" customHeight="1" x14ac:dyDescent="0.25">
      <c r="A643" s="1"/>
      <c r="B643" s="1"/>
      <c r="C643" s="1"/>
      <c r="D643" s="1"/>
      <c r="E643" s="1"/>
      <c r="F643" s="7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.75" customHeight="1" x14ac:dyDescent="0.25">
      <c r="A644" s="1"/>
      <c r="B644" s="1"/>
      <c r="C644" s="1"/>
      <c r="D644" s="1"/>
      <c r="E644" s="1"/>
      <c r="F644" s="7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.75" customHeight="1" x14ac:dyDescent="0.25">
      <c r="A645" s="1"/>
      <c r="B645" s="1"/>
      <c r="C645" s="1"/>
      <c r="D645" s="1"/>
      <c r="E645" s="1"/>
      <c r="F645" s="7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.75" customHeight="1" x14ac:dyDescent="0.25">
      <c r="A646" s="1"/>
      <c r="B646" s="1"/>
      <c r="C646" s="1"/>
      <c r="D646" s="1"/>
      <c r="E646" s="1"/>
      <c r="F646" s="7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.75" customHeight="1" x14ac:dyDescent="0.25">
      <c r="A647" s="1"/>
      <c r="B647" s="1"/>
      <c r="C647" s="1"/>
      <c r="D647" s="1"/>
      <c r="E647" s="1"/>
      <c r="F647" s="7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.75" customHeight="1" x14ac:dyDescent="0.25">
      <c r="A648" s="1"/>
      <c r="B648" s="1"/>
      <c r="C648" s="1"/>
      <c r="D648" s="1"/>
      <c r="E648" s="1"/>
      <c r="F648" s="7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.75" customHeight="1" x14ac:dyDescent="0.25">
      <c r="A649" s="1"/>
      <c r="B649" s="1"/>
      <c r="C649" s="1"/>
      <c r="D649" s="1"/>
      <c r="E649" s="1"/>
      <c r="F649" s="7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.75" customHeight="1" x14ac:dyDescent="0.25">
      <c r="A650" s="1"/>
      <c r="B650" s="1"/>
      <c r="C650" s="1"/>
      <c r="D650" s="1"/>
      <c r="E650" s="1"/>
      <c r="F650" s="7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.75" customHeight="1" x14ac:dyDescent="0.25">
      <c r="A651" s="1"/>
      <c r="B651" s="1"/>
      <c r="C651" s="1"/>
      <c r="D651" s="1"/>
      <c r="E651" s="1"/>
      <c r="F651" s="7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.75" customHeight="1" x14ac:dyDescent="0.25">
      <c r="A652" s="1"/>
      <c r="B652" s="1"/>
      <c r="C652" s="1"/>
      <c r="D652" s="1"/>
      <c r="E652" s="1"/>
      <c r="F652" s="7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.75" customHeight="1" x14ac:dyDescent="0.25">
      <c r="A653" s="1"/>
      <c r="B653" s="1"/>
      <c r="C653" s="1"/>
      <c r="D653" s="1"/>
      <c r="E653" s="1"/>
      <c r="F653" s="7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.75" customHeight="1" x14ac:dyDescent="0.25">
      <c r="A654" s="1"/>
      <c r="B654" s="1"/>
      <c r="C654" s="1"/>
      <c r="D654" s="1"/>
      <c r="E654" s="1"/>
      <c r="F654" s="7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.75" customHeight="1" x14ac:dyDescent="0.25">
      <c r="A655" s="1"/>
      <c r="B655" s="1"/>
      <c r="C655" s="1"/>
      <c r="D655" s="1"/>
      <c r="E655" s="1"/>
      <c r="F655" s="7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.75" customHeight="1" x14ac:dyDescent="0.25">
      <c r="A656" s="1"/>
      <c r="B656" s="1"/>
      <c r="C656" s="1"/>
      <c r="D656" s="1"/>
      <c r="E656" s="1"/>
      <c r="F656" s="7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.75" customHeight="1" x14ac:dyDescent="0.25">
      <c r="A657" s="1"/>
      <c r="B657" s="1"/>
      <c r="C657" s="1"/>
      <c r="D657" s="1"/>
      <c r="E657" s="1"/>
      <c r="F657" s="7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.75" customHeight="1" x14ac:dyDescent="0.25">
      <c r="A658" s="1"/>
      <c r="B658" s="1"/>
      <c r="C658" s="1"/>
      <c r="D658" s="1"/>
      <c r="E658" s="1"/>
      <c r="F658" s="7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.75" customHeight="1" x14ac:dyDescent="0.25">
      <c r="A659" s="1"/>
      <c r="B659" s="1"/>
      <c r="C659" s="1"/>
      <c r="D659" s="1"/>
      <c r="E659" s="1"/>
      <c r="F659" s="7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.75" customHeight="1" x14ac:dyDescent="0.25">
      <c r="A660" s="1"/>
      <c r="B660" s="1"/>
      <c r="C660" s="1"/>
      <c r="D660" s="1"/>
      <c r="E660" s="1"/>
      <c r="F660" s="7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.75" customHeight="1" x14ac:dyDescent="0.25">
      <c r="A661" s="1"/>
      <c r="B661" s="1"/>
      <c r="C661" s="1"/>
      <c r="D661" s="1"/>
      <c r="E661" s="1"/>
      <c r="F661" s="7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.75" customHeight="1" x14ac:dyDescent="0.25">
      <c r="A662" s="1"/>
      <c r="B662" s="1"/>
      <c r="C662" s="1"/>
      <c r="D662" s="1"/>
      <c r="E662" s="1"/>
      <c r="F662" s="7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.75" customHeight="1" x14ac:dyDescent="0.25">
      <c r="A663" s="1"/>
      <c r="B663" s="1"/>
      <c r="C663" s="1"/>
      <c r="D663" s="1"/>
      <c r="E663" s="1"/>
      <c r="F663" s="7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.75" customHeight="1" x14ac:dyDescent="0.25">
      <c r="A664" s="1"/>
      <c r="B664" s="1"/>
      <c r="C664" s="1"/>
      <c r="D664" s="1"/>
      <c r="E664" s="1"/>
      <c r="F664" s="7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.75" customHeight="1" x14ac:dyDescent="0.25">
      <c r="A665" s="1"/>
      <c r="B665" s="1"/>
      <c r="C665" s="1"/>
      <c r="D665" s="1"/>
      <c r="E665" s="1"/>
      <c r="F665" s="7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.75" customHeight="1" x14ac:dyDescent="0.25">
      <c r="A666" s="1"/>
      <c r="B666" s="1"/>
      <c r="C666" s="1"/>
      <c r="D666" s="1"/>
      <c r="E666" s="1"/>
      <c r="F666" s="7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.75" customHeight="1" x14ac:dyDescent="0.25">
      <c r="A667" s="1"/>
      <c r="B667" s="1"/>
      <c r="C667" s="1"/>
      <c r="D667" s="1"/>
      <c r="E667" s="1"/>
      <c r="F667" s="7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.75" customHeight="1" x14ac:dyDescent="0.25">
      <c r="A668" s="1"/>
      <c r="B668" s="1"/>
      <c r="C668" s="1"/>
      <c r="D668" s="1"/>
      <c r="E668" s="1"/>
      <c r="F668" s="7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.75" customHeight="1" x14ac:dyDescent="0.25">
      <c r="A669" s="1"/>
      <c r="B669" s="1"/>
      <c r="C669" s="1"/>
      <c r="D669" s="1"/>
      <c r="E669" s="1"/>
      <c r="F669" s="7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.75" customHeight="1" x14ac:dyDescent="0.25">
      <c r="A670" s="1"/>
      <c r="B670" s="1"/>
      <c r="C670" s="1"/>
      <c r="D670" s="1"/>
      <c r="E670" s="1"/>
      <c r="F670" s="7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.75" customHeight="1" x14ac:dyDescent="0.25">
      <c r="A671" s="1"/>
      <c r="B671" s="1"/>
      <c r="C671" s="1"/>
      <c r="D671" s="1"/>
      <c r="E671" s="1"/>
      <c r="F671" s="7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.75" customHeight="1" x14ac:dyDescent="0.25">
      <c r="A672" s="1"/>
      <c r="B672" s="1"/>
      <c r="C672" s="1"/>
      <c r="D672" s="1"/>
      <c r="E672" s="1"/>
      <c r="F672" s="7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.75" customHeight="1" x14ac:dyDescent="0.25">
      <c r="A673" s="1"/>
      <c r="B673" s="1"/>
      <c r="C673" s="1"/>
      <c r="D673" s="1"/>
      <c r="E673" s="1"/>
      <c r="F673" s="7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.75" customHeight="1" x14ac:dyDescent="0.25">
      <c r="A674" s="1"/>
      <c r="B674" s="1"/>
      <c r="C674" s="1"/>
      <c r="D674" s="1"/>
      <c r="E674" s="1"/>
      <c r="F674" s="7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.75" customHeight="1" x14ac:dyDescent="0.25">
      <c r="A675" s="1"/>
      <c r="B675" s="1"/>
      <c r="C675" s="1"/>
      <c r="D675" s="1"/>
      <c r="E675" s="1"/>
      <c r="F675" s="7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.75" customHeight="1" x14ac:dyDescent="0.25">
      <c r="A676" s="1"/>
      <c r="B676" s="1"/>
      <c r="C676" s="1"/>
      <c r="D676" s="1"/>
      <c r="E676" s="1"/>
      <c r="F676" s="7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.75" customHeight="1" x14ac:dyDescent="0.25">
      <c r="A677" s="1"/>
      <c r="B677" s="1"/>
      <c r="C677" s="1"/>
      <c r="D677" s="1"/>
      <c r="E677" s="1"/>
      <c r="F677" s="7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.75" customHeight="1" x14ac:dyDescent="0.25">
      <c r="A678" s="1"/>
      <c r="B678" s="1"/>
      <c r="C678" s="1"/>
      <c r="D678" s="1"/>
      <c r="E678" s="1"/>
      <c r="F678" s="7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.75" customHeight="1" x14ac:dyDescent="0.25">
      <c r="A679" s="1"/>
      <c r="B679" s="1"/>
      <c r="C679" s="1"/>
      <c r="D679" s="1"/>
      <c r="E679" s="1"/>
      <c r="F679" s="7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.75" customHeight="1" x14ac:dyDescent="0.25">
      <c r="A680" s="1"/>
      <c r="B680" s="1"/>
      <c r="C680" s="1"/>
      <c r="D680" s="1"/>
      <c r="E680" s="1"/>
      <c r="F680" s="7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.75" customHeight="1" x14ac:dyDescent="0.25">
      <c r="A681" s="1"/>
      <c r="B681" s="1"/>
      <c r="C681" s="1"/>
      <c r="D681" s="1"/>
      <c r="E681" s="1"/>
      <c r="F681" s="7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.75" customHeight="1" x14ac:dyDescent="0.25">
      <c r="A682" s="1"/>
      <c r="B682" s="1"/>
      <c r="C682" s="1"/>
      <c r="D682" s="1"/>
      <c r="E682" s="1"/>
      <c r="F682" s="7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.75" customHeight="1" x14ac:dyDescent="0.25">
      <c r="A683" s="1"/>
      <c r="B683" s="1"/>
      <c r="C683" s="1"/>
      <c r="D683" s="1"/>
      <c r="E683" s="1"/>
      <c r="F683" s="7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.75" customHeight="1" x14ac:dyDescent="0.25">
      <c r="A684" s="1"/>
      <c r="B684" s="1"/>
      <c r="C684" s="1"/>
      <c r="D684" s="1"/>
      <c r="E684" s="1"/>
      <c r="F684" s="7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.75" customHeight="1" x14ac:dyDescent="0.25">
      <c r="A685" s="1"/>
      <c r="B685" s="1"/>
      <c r="C685" s="1"/>
      <c r="D685" s="1"/>
      <c r="E685" s="1"/>
      <c r="F685" s="7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.75" customHeight="1" x14ac:dyDescent="0.25">
      <c r="A686" s="1"/>
      <c r="B686" s="1"/>
      <c r="C686" s="1"/>
      <c r="D686" s="1"/>
      <c r="E686" s="1"/>
      <c r="F686" s="7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.75" customHeight="1" x14ac:dyDescent="0.25">
      <c r="A687" s="1"/>
      <c r="B687" s="1"/>
      <c r="C687" s="1"/>
      <c r="D687" s="1"/>
      <c r="E687" s="1"/>
      <c r="F687" s="7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.75" customHeight="1" x14ac:dyDescent="0.25">
      <c r="A688" s="1"/>
      <c r="B688" s="1"/>
      <c r="C688" s="1"/>
      <c r="D688" s="1"/>
      <c r="E688" s="1"/>
      <c r="F688" s="7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.75" customHeight="1" x14ac:dyDescent="0.25">
      <c r="A689" s="1"/>
      <c r="B689" s="1"/>
      <c r="C689" s="1"/>
      <c r="D689" s="1"/>
      <c r="E689" s="1"/>
      <c r="F689" s="7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.75" customHeight="1" x14ac:dyDescent="0.25">
      <c r="A690" s="1"/>
      <c r="B690" s="1"/>
      <c r="C690" s="1"/>
      <c r="D690" s="1"/>
      <c r="E690" s="1"/>
      <c r="F690" s="7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.75" customHeight="1" x14ac:dyDescent="0.25">
      <c r="A691" s="1"/>
      <c r="B691" s="1"/>
      <c r="C691" s="1"/>
      <c r="D691" s="1"/>
      <c r="E691" s="1"/>
      <c r="F691" s="7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.75" customHeight="1" x14ac:dyDescent="0.25">
      <c r="A692" s="1"/>
      <c r="B692" s="1"/>
      <c r="C692" s="1"/>
      <c r="D692" s="1"/>
      <c r="E692" s="1"/>
      <c r="F692" s="7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.75" customHeight="1" x14ac:dyDescent="0.25">
      <c r="A693" s="1"/>
      <c r="B693" s="1"/>
      <c r="C693" s="1"/>
      <c r="D693" s="1"/>
      <c r="E693" s="1"/>
      <c r="F693" s="7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.75" customHeight="1" x14ac:dyDescent="0.25">
      <c r="A694" s="1"/>
      <c r="B694" s="1"/>
      <c r="C694" s="1"/>
      <c r="D694" s="1"/>
      <c r="E694" s="1"/>
      <c r="F694" s="7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.75" customHeight="1" x14ac:dyDescent="0.25">
      <c r="A695" s="1"/>
      <c r="B695" s="1"/>
      <c r="C695" s="1"/>
      <c r="D695" s="1"/>
      <c r="E695" s="1"/>
      <c r="F695" s="7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.75" customHeight="1" x14ac:dyDescent="0.25">
      <c r="A696" s="1"/>
      <c r="B696" s="1"/>
      <c r="C696" s="1"/>
      <c r="D696" s="1"/>
      <c r="E696" s="1"/>
      <c r="F696" s="7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.75" customHeight="1" x14ac:dyDescent="0.25">
      <c r="A697" s="1"/>
      <c r="B697" s="1"/>
      <c r="C697" s="1"/>
      <c r="D697" s="1"/>
      <c r="E697" s="1"/>
      <c r="F697" s="7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 customHeight="1" x14ac:dyDescent="0.25">
      <c r="A698" s="1"/>
      <c r="B698" s="1"/>
      <c r="C698" s="1"/>
      <c r="D698" s="1"/>
      <c r="E698" s="1"/>
      <c r="F698" s="7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 customHeight="1" x14ac:dyDescent="0.25">
      <c r="A699" s="1"/>
      <c r="B699" s="1"/>
      <c r="C699" s="1"/>
      <c r="D699" s="1"/>
      <c r="E699" s="1"/>
      <c r="F699" s="7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 customHeight="1" x14ac:dyDescent="0.25">
      <c r="A700" s="1"/>
      <c r="B700" s="1"/>
      <c r="C700" s="1"/>
      <c r="D700" s="1"/>
      <c r="E700" s="1"/>
      <c r="F700" s="7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.75" customHeight="1" x14ac:dyDescent="0.25">
      <c r="A701" s="1"/>
      <c r="B701" s="1"/>
      <c r="C701" s="1"/>
      <c r="D701" s="1"/>
      <c r="E701" s="1"/>
      <c r="F701" s="7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.75" customHeight="1" x14ac:dyDescent="0.25">
      <c r="A702" s="1"/>
      <c r="B702" s="1"/>
      <c r="C702" s="1"/>
      <c r="D702" s="1"/>
      <c r="E702" s="1"/>
      <c r="F702" s="7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.75" customHeight="1" x14ac:dyDescent="0.25">
      <c r="A703" s="1"/>
      <c r="B703" s="1"/>
      <c r="C703" s="1"/>
      <c r="D703" s="1"/>
      <c r="E703" s="1"/>
      <c r="F703" s="7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.75" customHeight="1" x14ac:dyDescent="0.25">
      <c r="A704" s="1"/>
      <c r="B704" s="1"/>
      <c r="C704" s="1"/>
      <c r="D704" s="1"/>
      <c r="E704" s="1"/>
      <c r="F704" s="7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.75" customHeight="1" x14ac:dyDescent="0.25">
      <c r="A705" s="1"/>
      <c r="B705" s="1"/>
      <c r="C705" s="1"/>
      <c r="D705" s="1"/>
      <c r="E705" s="1"/>
      <c r="F705" s="7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.75" customHeight="1" x14ac:dyDescent="0.25">
      <c r="A706" s="1"/>
      <c r="B706" s="1"/>
      <c r="C706" s="1"/>
      <c r="D706" s="1"/>
      <c r="E706" s="1"/>
      <c r="F706" s="7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.75" customHeight="1" x14ac:dyDescent="0.25">
      <c r="A707" s="1"/>
      <c r="B707" s="1"/>
      <c r="C707" s="1"/>
      <c r="D707" s="1"/>
      <c r="E707" s="1"/>
      <c r="F707" s="7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.75" customHeight="1" x14ac:dyDescent="0.25">
      <c r="A708" s="1"/>
      <c r="B708" s="1"/>
      <c r="C708" s="1"/>
      <c r="D708" s="1"/>
      <c r="E708" s="1"/>
      <c r="F708" s="7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.75" customHeight="1" x14ac:dyDescent="0.25">
      <c r="A709" s="1"/>
      <c r="B709" s="1"/>
      <c r="C709" s="1"/>
      <c r="D709" s="1"/>
      <c r="E709" s="1"/>
      <c r="F709" s="7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.75" customHeight="1" x14ac:dyDescent="0.25">
      <c r="A710" s="1"/>
      <c r="B710" s="1"/>
      <c r="C710" s="1"/>
      <c r="D710" s="1"/>
      <c r="E710" s="1"/>
      <c r="F710" s="7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.75" customHeight="1" x14ac:dyDescent="0.25">
      <c r="A711" s="1"/>
      <c r="B711" s="1"/>
      <c r="C711" s="1"/>
      <c r="D711" s="1"/>
      <c r="E711" s="1"/>
      <c r="F711" s="7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.75" customHeight="1" x14ac:dyDescent="0.25">
      <c r="A712" s="1"/>
      <c r="B712" s="1"/>
      <c r="C712" s="1"/>
      <c r="D712" s="1"/>
      <c r="E712" s="1"/>
      <c r="F712" s="7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.75" customHeight="1" x14ac:dyDescent="0.25">
      <c r="A713" s="1"/>
      <c r="B713" s="1"/>
      <c r="C713" s="1"/>
      <c r="D713" s="1"/>
      <c r="E713" s="1"/>
      <c r="F713" s="7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.75" customHeight="1" x14ac:dyDescent="0.25">
      <c r="A714" s="1"/>
      <c r="B714" s="1"/>
      <c r="C714" s="1"/>
      <c r="D714" s="1"/>
      <c r="E714" s="1"/>
      <c r="F714" s="7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.75" customHeight="1" x14ac:dyDescent="0.25">
      <c r="A715" s="1"/>
      <c r="B715" s="1"/>
      <c r="C715" s="1"/>
      <c r="D715" s="1"/>
      <c r="E715" s="1"/>
      <c r="F715" s="7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.75" customHeight="1" x14ac:dyDescent="0.25">
      <c r="A716" s="1"/>
      <c r="B716" s="1"/>
      <c r="C716" s="1"/>
      <c r="D716" s="1"/>
      <c r="E716" s="1"/>
      <c r="F716" s="7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.75" customHeight="1" x14ac:dyDescent="0.25">
      <c r="A717" s="1"/>
      <c r="B717" s="1"/>
      <c r="C717" s="1"/>
      <c r="D717" s="1"/>
      <c r="E717" s="1"/>
      <c r="F717" s="7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.75" customHeight="1" x14ac:dyDescent="0.25">
      <c r="A718" s="1"/>
      <c r="B718" s="1"/>
      <c r="C718" s="1"/>
      <c r="D718" s="1"/>
      <c r="E718" s="1"/>
      <c r="F718" s="7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.75" customHeight="1" x14ac:dyDescent="0.25">
      <c r="A719" s="1"/>
      <c r="B719" s="1"/>
      <c r="C719" s="1"/>
      <c r="D719" s="1"/>
      <c r="E719" s="1"/>
      <c r="F719" s="7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.75" customHeight="1" x14ac:dyDescent="0.25">
      <c r="A720" s="1"/>
      <c r="B720" s="1"/>
      <c r="C720" s="1"/>
      <c r="D720" s="1"/>
      <c r="E720" s="1"/>
      <c r="F720" s="7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.75" customHeight="1" x14ac:dyDescent="0.25">
      <c r="A721" s="1"/>
      <c r="B721" s="1"/>
      <c r="C721" s="1"/>
      <c r="D721" s="1"/>
      <c r="E721" s="1"/>
      <c r="F721" s="7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.75" customHeight="1" x14ac:dyDescent="0.25">
      <c r="A722" s="1"/>
      <c r="B722" s="1"/>
      <c r="C722" s="1"/>
      <c r="D722" s="1"/>
      <c r="E722" s="1"/>
      <c r="F722" s="7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.75" customHeight="1" x14ac:dyDescent="0.25">
      <c r="A723" s="1"/>
      <c r="B723" s="1"/>
      <c r="C723" s="1"/>
      <c r="D723" s="1"/>
      <c r="E723" s="1"/>
      <c r="F723" s="7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.75" customHeight="1" x14ac:dyDescent="0.25">
      <c r="A724" s="1"/>
      <c r="B724" s="1"/>
      <c r="C724" s="1"/>
      <c r="D724" s="1"/>
      <c r="E724" s="1"/>
      <c r="F724" s="7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.75" customHeight="1" x14ac:dyDescent="0.25">
      <c r="A725" s="1"/>
      <c r="B725" s="1"/>
      <c r="C725" s="1"/>
      <c r="D725" s="1"/>
      <c r="E725" s="1"/>
      <c r="F725" s="7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.75" customHeight="1" x14ac:dyDescent="0.25">
      <c r="A726" s="1"/>
      <c r="B726" s="1"/>
      <c r="C726" s="1"/>
      <c r="D726" s="1"/>
      <c r="E726" s="1"/>
      <c r="F726" s="7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.75" customHeight="1" x14ac:dyDescent="0.25">
      <c r="A727" s="1"/>
      <c r="B727" s="1"/>
      <c r="C727" s="1"/>
      <c r="D727" s="1"/>
      <c r="E727" s="1"/>
      <c r="F727" s="7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.75" customHeight="1" x14ac:dyDescent="0.25">
      <c r="A728" s="1"/>
      <c r="B728" s="1"/>
      <c r="C728" s="1"/>
      <c r="D728" s="1"/>
      <c r="E728" s="1"/>
      <c r="F728" s="7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.75" customHeight="1" x14ac:dyDescent="0.25">
      <c r="A729" s="1"/>
      <c r="B729" s="1"/>
      <c r="C729" s="1"/>
      <c r="D729" s="1"/>
      <c r="E729" s="1"/>
      <c r="F729" s="7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.75" customHeight="1" x14ac:dyDescent="0.25">
      <c r="A730" s="1"/>
      <c r="B730" s="1"/>
      <c r="C730" s="1"/>
      <c r="D730" s="1"/>
      <c r="E730" s="1"/>
      <c r="F730" s="7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.75" customHeight="1" x14ac:dyDescent="0.25">
      <c r="A731" s="1"/>
      <c r="B731" s="1"/>
      <c r="C731" s="1"/>
      <c r="D731" s="1"/>
      <c r="E731" s="1"/>
      <c r="F731" s="7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.75" customHeight="1" x14ac:dyDescent="0.25">
      <c r="A732" s="1"/>
      <c r="B732" s="1"/>
      <c r="C732" s="1"/>
      <c r="D732" s="1"/>
      <c r="E732" s="1"/>
      <c r="F732" s="7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.75" customHeight="1" x14ac:dyDescent="0.25">
      <c r="A733" s="1"/>
      <c r="B733" s="1"/>
      <c r="C733" s="1"/>
      <c r="D733" s="1"/>
      <c r="E733" s="1"/>
      <c r="F733" s="7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.75" customHeight="1" x14ac:dyDescent="0.25">
      <c r="A734" s="1"/>
      <c r="B734" s="1"/>
      <c r="C734" s="1"/>
      <c r="D734" s="1"/>
      <c r="E734" s="1"/>
      <c r="F734" s="7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.75" customHeight="1" x14ac:dyDescent="0.25">
      <c r="A735" s="1"/>
      <c r="B735" s="1"/>
      <c r="C735" s="1"/>
      <c r="D735" s="1"/>
      <c r="E735" s="1"/>
      <c r="F735" s="7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.75" customHeight="1" x14ac:dyDescent="0.25">
      <c r="A736" s="1"/>
      <c r="B736" s="1"/>
      <c r="C736" s="1"/>
      <c r="D736" s="1"/>
      <c r="E736" s="1"/>
      <c r="F736" s="7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.75" customHeight="1" x14ac:dyDescent="0.25">
      <c r="A737" s="1"/>
      <c r="B737" s="1"/>
      <c r="C737" s="1"/>
      <c r="D737" s="1"/>
      <c r="E737" s="1"/>
      <c r="F737" s="7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.75" customHeight="1" x14ac:dyDescent="0.25">
      <c r="A738" s="1"/>
      <c r="B738" s="1"/>
      <c r="C738" s="1"/>
      <c r="D738" s="1"/>
      <c r="E738" s="1"/>
      <c r="F738" s="7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.75" customHeight="1" x14ac:dyDescent="0.25">
      <c r="A739" s="1"/>
      <c r="B739" s="1"/>
      <c r="C739" s="1"/>
      <c r="D739" s="1"/>
      <c r="E739" s="1"/>
      <c r="F739" s="7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.75" customHeight="1" x14ac:dyDescent="0.25">
      <c r="A740" s="1"/>
      <c r="B740" s="1"/>
      <c r="C740" s="1"/>
      <c r="D740" s="1"/>
      <c r="E740" s="1"/>
      <c r="F740" s="7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.75" customHeight="1" x14ac:dyDescent="0.25">
      <c r="A741" s="1"/>
      <c r="B741" s="1"/>
      <c r="C741" s="1"/>
      <c r="D741" s="1"/>
      <c r="E741" s="1"/>
      <c r="F741" s="7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.75" customHeight="1" x14ac:dyDescent="0.25">
      <c r="A742" s="1"/>
      <c r="B742" s="1"/>
      <c r="C742" s="1"/>
      <c r="D742" s="1"/>
      <c r="E742" s="1"/>
      <c r="F742" s="7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.75" customHeight="1" x14ac:dyDescent="0.25">
      <c r="A743" s="1"/>
      <c r="B743" s="1"/>
      <c r="C743" s="1"/>
      <c r="D743" s="1"/>
      <c r="E743" s="1"/>
      <c r="F743" s="7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.75" customHeight="1" x14ac:dyDescent="0.25">
      <c r="A744" s="1"/>
      <c r="B744" s="1"/>
      <c r="C744" s="1"/>
      <c r="D744" s="1"/>
      <c r="E744" s="1"/>
      <c r="F744" s="7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.75" customHeight="1" x14ac:dyDescent="0.25">
      <c r="A745" s="1"/>
      <c r="B745" s="1"/>
      <c r="C745" s="1"/>
      <c r="D745" s="1"/>
      <c r="E745" s="1"/>
      <c r="F745" s="7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.75" customHeight="1" x14ac:dyDescent="0.25">
      <c r="A746" s="1"/>
      <c r="B746" s="1"/>
      <c r="C746" s="1"/>
      <c r="D746" s="1"/>
      <c r="E746" s="1"/>
      <c r="F746" s="7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.75" customHeight="1" x14ac:dyDescent="0.25">
      <c r="A747" s="1"/>
      <c r="B747" s="1"/>
      <c r="C747" s="1"/>
      <c r="D747" s="1"/>
      <c r="E747" s="1"/>
      <c r="F747" s="7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.75" customHeight="1" x14ac:dyDescent="0.25">
      <c r="A748" s="1"/>
      <c r="B748" s="1"/>
      <c r="C748" s="1"/>
      <c r="D748" s="1"/>
      <c r="E748" s="1"/>
      <c r="F748" s="7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.75" customHeight="1" x14ac:dyDescent="0.25">
      <c r="A749" s="1"/>
      <c r="B749" s="1"/>
      <c r="C749" s="1"/>
      <c r="D749" s="1"/>
      <c r="E749" s="1"/>
      <c r="F749" s="7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.75" customHeight="1" x14ac:dyDescent="0.25">
      <c r="A750" s="1"/>
      <c r="B750" s="1"/>
      <c r="C750" s="1"/>
      <c r="D750" s="1"/>
      <c r="E750" s="1"/>
      <c r="F750" s="7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.75" customHeight="1" x14ac:dyDescent="0.25">
      <c r="A751" s="1"/>
      <c r="B751" s="1"/>
      <c r="C751" s="1"/>
      <c r="D751" s="1"/>
      <c r="E751" s="1"/>
      <c r="F751" s="7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.75" customHeight="1" x14ac:dyDescent="0.25">
      <c r="A752" s="1"/>
      <c r="B752" s="1"/>
      <c r="C752" s="1"/>
      <c r="D752" s="1"/>
      <c r="E752" s="1"/>
      <c r="F752" s="7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.75" customHeight="1" x14ac:dyDescent="0.25">
      <c r="A753" s="1"/>
      <c r="B753" s="1"/>
      <c r="C753" s="1"/>
      <c r="D753" s="1"/>
      <c r="E753" s="1"/>
      <c r="F753" s="7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.75" customHeight="1" x14ac:dyDescent="0.25">
      <c r="A754" s="1"/>
      <c r="B754" s="1"/>
      <c r="C754" s="1"/>
      <c r="D754" s="1"/>
      <c r="E754" s="1"/>
      <c r="F754" s="7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.75" customHeight="1" x14ac:dyDescent="0.25">
      <c r="A755" s="1"/>
      <c r="B755" s="1"/>
      <c r="C755" s="1"/>
      <c r="D755" s="1"/>
      <c r="E755" s="1"/>
      <c r="F755" s="7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.75" customHeight="1" x14ac:dyDescent="0.25">
      <c r="A756" s="1"/>
      <c r="B756" s="1"/>
      <c r="C756" s="1"/>
      <c r="D756" s="1"/>
      <c r="E756" s="1"/>
      <c r="F756" s="7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.75" customHeight="1" x14ac:dyDescent="0.25">
      <c r="A757" s="1"/>
      <c r="B757" s="1"/>
      <c r="C757" s="1"/>
      <c r="D757" s="1"/>
      <c r="E757" s="1"/>
      <c r="F757" s="7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.75" customHeight="1" x14ac:dyDescent="0.25">
      <c r="A758" s="1"/>
      <c r="B758" s="1"/>
      <c r="C758" s="1"/>
      <c r="D758" s="1"/>
      <c r="E758" s="1"/>
      <c r="F758" s="7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.75" customHeight="1" x14ac:dyDescent="0.25">
      <c r="A759" s="1"/>
      <c r="B759" s="1"/>
      <c r="C759" s="1"/>
      <c r="D759" s="1"/>
      <c r="E759" s="1"/>
      <c r="F759" s="7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.75" customHeight="1" x14ac:dyDescent="0.25">
      <c r="A760" s="1"/>
      <c r="B760" s="1"/>
      <c r="C760" s="1"/>
      <c r="D760" s="1"/>
      <c r="E760" s="1"/>
      <c r="F760" s="7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.75" customHeight="1" x14ac:dyDescent="0.25">
      <c r="A761" s="1"/>
      <c r="B761" s="1"/>
      <c r="C761" s="1"/>
      <c r="D761" s="1"/>
      <c r="E761" s="1"/>
      <c r="F761" s="7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.75" customHeight="1" x14ac:dyDescent="0.25">
      <c r="A762" s="1"/>
      <c r="B762" s="1"/>
      <c r="C762" s="1"/>
      <c r="D762" s="1"/>
      <c r="E762" s="1"/>
      <c r="F762" s="7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.75" customHeight="1" x14ac:dyDescent="0.25">
      <c r="A763" s="1"/>
      <c r="B763" s="1"/>
      <c r="C763" s="1"/>
      <c r="D763" s="1"/>
      <c r="E763" s="1"/>
      <c r="F763" s="7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.75" customHeight="1" x14ac:dyDescent="0.25">
      <c r="A764" s="1"/>
      <c r="B764" s="1"/>
      <c r="C764" s="1"/>
      <c r="D764" s="1"/>
      <c r="E764" s="1"/>
      <c r="F764" s="7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.75" customHeight="1" x14ac:dyDescent="0.25">
      <c r="A765" s="1"/>
      <c r="B765" s="1"/>
      <c r="C765" s="1"/>
      <c r="D765" s="1"/>
      <c r="E765" s="1"/>
      <c r="F765" s="7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.75" customHeight="1" x14ac:dyDescent="0.25">
      <c r="A766" s="1"/>
      <c r="B766" s="1"/>
      <c r="C766" s="1"/>
      <c r="D766" s="1"/>
      <c r="E766" s="1"/>
      <c r="F766" s="7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.75" customHeight="1" x14ac:dyDescent="0.25">
      <c r="A767" s="1"/>
      <c r="B767" s="1"/>
      <c r="C767" s="1"/>
      <c r="D767" s="1"/>
      <c r="E767" s="1"/>
      <c r="F767" s="7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.75" customHeight="1" x14ac:dyDescent="0.25">
      <c r="A768" s="1"/>
      <c r="B768" s="1"/>
      <c r="C768" s="1"/>
      <c r="D768" s="1"/>
      <c r="E768" s="1"/>
      <c r="F768" s="7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.75" customHeight="1" x14ac:dyDescent="0.25">
      <c r="A769" s="1"/>
      <c r="B769" s="1"/>
      <c r="C769" s="1"/>
      <c r="D769" s="1"/>
      <c r="E769" s="1"/>
      <c r="F769" s="7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.75" customHeight="1" x14ac:dyDescent="0.25">
      <c r="A770" s="1"/>
      <c r="B770" s="1"/>
      <c r="C770" s="1"/>
      <c r="D770" s="1"/>
      <c r="E770" s="1"/>
      <c r="F770" s="7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.75" customHeight="1" x14ac:dyDescent="0.25">
      <c r="A771" s="1"/>
      <c r="B771" s="1"/>
      <c r="C771" s="1"/>
      <c r="D771" s="1"/>
      <c r="E771" s="1"/>
      <c r="F771" s="7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.75" customHeight="1" x14ac:dyDescent="0.25">
      <c r="A772" s="1"/>
      <c r="B772" s="1"/>
      <c r="C772" s="1"/>
      <c r="D772" s="1"/>
      <c r="E772" s="1"/>
      <c r="F772" s="7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.75" customHeight="1" x14ac:dyDescent="0.25">
      <c r="A773" s="1"/>
      <c r="B773" s="1"/>
      <c r="C773" s="1"/>
      <c r="D773" s="1"/>
      <c r="E773" s="1"/>
      <c r="F773" s="7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.75" customHeight="1" x14ac:dyDescent="0.25">
      <c r="A774" s="1"/>
      <c r="B774" s="1"/>
      <c r="C774" s="1"/>
      <c r="D774" s="1"/>
      <c r="E774" s="1"/>
      <c r="F774" s="7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.75" customHeight="1" x14ac:dyDescent="0.25">
      <c r="A775" s="1"/>
      <c r="B775" s="1"/>
      <c r="C775" s="1"/>
      <c r="D775" s="1"/>
      <c r="E775" s="1"/>
      <c r="F775" s="7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.75" customHeight="1" x14ac:dyDescent="0.25">
      <c r="A776" s="1"/>
      <c r="B776" s="1"/>
      <c r="C776" s="1"/>
      <c r="D776" s="1"/>
      <c r="E776" s="1"/>
      <c r="F776" s="7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.75" customHeight="1" x14ac:dyDescent="0.25">
      <c r="A777" s="1"/>
      <c r="B777" s="1"/>
      <c r="C777" s="1"/>
      <c r="D777" s="1"/>
      <c r="E777" s="1"/>
      <c r="F777" s="7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.75" customHeight="1" x14ac:dyDescent="0.25">
      <c r="A778" s="1"/>
      <c r="B778" s="1"/>
      <c r="C778" s="1"/>
      <c r="D778" s="1"/>
      <c r="E778" s="1"/>
      <c r="F778" s="7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.75" customHeight="1" x14ac:dyDescent="0.25">
      <c r="A779" s="1"/>
      <c r="B779" s="1"/>
      <c r="C779" s="1"/>
      <c r="D779" s="1"/>
      <c r="E779" s="1"/>
      <c r="F779" s="7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.75" customHeight="1" x14ac:dyDescent="0.25">
      <c r="A780" s="1"/>
      <c r="B780" s="1"/>
      <c r="C780" s="1"/>
      <c r="D780" s="1"/>
      <c r="E780" s="1"/>
      <c r="F780" s="7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.75" customHeight="1" x14ac:dyDescent="0.25">
      <c r="A781" s="1"/>
      <c r="B781" s="1"/>
      <c r="C781" s="1"/>
      <c r="D781" s="1"/>
      <c r="E781" s="1"/>
      <c r="F781" s="7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.75" customHeight="1" x14ac:dyDescent="0.25">
      <c r="A782" s="1"/>
      <c r="B782" s="1"/>
      <c r="C782" s="1"/>
      <c r="D782" s="1"/>
      <c r="E782" s="1"/>
      <c r="F782" s="7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.75" customHeight="1" x14ac:dyDescent="0.25">
      <c r="A783" s="1"/>
      <c r="B783" s="1"/>
      <c r="C783" s="1"/>
      <c r="D783" s="1"/>
      <c r="E783" s="1"/>
      <c r="F783" s="7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.75" customHeight="1" x14ac:dyDescent="0.25">
      <c r="A784" s="1"/>
      <c r="B784" s="1"/>
      <c r="C784" s="1"/>
      <c r="D784" s="1"/>
      <c r="E784" s="1"/>
      <c r="F784" s="7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.75" customHeight="1" x14ac:dyDescent="0.25">
      <c r="A785" s="1"/>
      <c r="B785" s="1"/>
      <c r="C785" s="1"/>
      <c r="D785" s="1"/>
      <c r="E785" s="1"/>
      <c r="F785" s="7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.75" customHeight="1" x14ac:dyDescent="0.25">
      <c r="A786" s="1"/>
      <c r="B786" s="1"/>
      <c r="C786" s="1"/>
      <c r="D786" s="1"/>
      <c r="E786" s="1"/>
      <c r="F786" s="7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.75" customHeight="1" x14ac:dyDescent="0.25">
      <c r="A787" s="1"/>
      <c r="B787" s="1"/>
      <c r="C787" s="1"/>
      <c r="D787" s="1"/>
      <c r="E787" s="1"/>
      <c r="F787" s="7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.75" customHeight="1" x14ac:dyDescent="0.25">
      <c r="A788" s="1"/>
      <c r="B788" s="1"/>
      <c r="C788" s="1"/>
      <c r="D788" s="1"/>
      <c r="E788" s="1"/>
      <c r="F788" s="7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.75" customHeight="1" x14ac:dyDescent="0.25">
      <c r="A789" s="1"/>
      <c r="B789" s="1"/>
      <c r="C789" s="1"/>
      <c r="D789" s="1"/>
      <c r="E789" s="1"/>
      <c r="F789" s="7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.75" customHeight="1" x14ac:dyDescent="0.25">
      <c r="A790" s="1"/>
      <c r="B790" s="1"/>
      <c r="C790" s="1"/>
      <c r="D790" s="1"/>
      <c r="E790" s="1"/>
      <c r="F790" s="7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.75" customHeight="1" x14ac:dyDescent="0.25">
      <c r="A791" s="1"/>
      <c r="B791" s="1"/>
      <c r="C791" s="1"/>
      <c r="D791" s="1"/>
      <c r="E791" s="1"/>
      <c r="F791" s="7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.75" customHeight="1" x14ac:dyDescent="0.25">
      <c r="A792" s="1"/>
      <c r="B792" s="1"/>
      <c r="C792" s="1"/>
      <c r="D792" s="1"/>
      <c r="E792" s="1"/>
      <c r="F792" s="7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.75" customHeight="1" x14ac:dyDescent="0.25">
      <c r="A793" s="1"/>
      <c r="B793" s="1"/>
      <c r="C793" s="1"/>
      <c r="D793" s="1"/>
      <c r="E793" s="1"/>
      <c r="F793" s="7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.75" customHeight="1" x14ac:dyDescent="0.25">
      <c r="A794" s="1"/>
      <c r="B794" s="1"/>
      <c r="C794" s="1"/>
      <c r="D794" s="1"/>
      <c r="E794" s="1"/>
      <c r="F794" s="7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.75" customHeight="1" x14ac:dyDescent="0.25">
      <c r="A795" s="1"/>
      <c r="B795" s="1"/>
      <c r="C795" s="1"/>
      <c r="D795" s="1"/>
      <c r="E795" s="1"/>
      <c r="F795" s="7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.75" customHeight="1" x14ac:dyDescent="0.25">
      <c r="A796" s="1"/>
      <c r="B796" s="1"/>
      <c r="C796" s="1"/>
      <c r="D796" s="1"/>
      <c r="E796" s="1"/>
      <c r="F796" s="7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.75" customHeight="1" x14ac:dyDescent="0.25">
      <c r="A797" s="1"/>
      <c r="B797" s="1"/>
      <c r="C797" s="1"/>
      <c r="D797" s="1"/>
      <c r="E797" s="1"/>
      <c r="F797" s="7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.75" customHeight="1" x14ac:dyDescent="0.25">
      <c r="A798" s="1"/>
      <c r="B798" s="1"/>
      <c r="C798" s="1"/>
      <c r="D798" s="1"/>
      <c r="E798" s="1"/>
      <c r="F798" s="7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.75" customHeight="1" x14ac:dyDescent="0.25">
      <c r="A799" s="1"/>
      <c r="B799" s="1"/>
      <c r="C799" s="1"/>
      <c r="D799" s="1"/>
      <c r="E799" s="1"/>
      <c r="F799" s="7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.75" customHeight="1" x14ac:dyDescent="0.25">
      <c r="A800" s="1"/>
      <c r="B800" s="1"/>
      <c r="C800" s="1"/>
      <c r="D800" s="1"/>
      <c r="E800" s="1"/>
      <c r="F800" s="7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.75" customHeight="1" x14ac:dyDescent="0.25">
      <c r="A801" s="1"/>
      <c r="B801" s="1"/>
      <c r="C801" s="1"/>
      <c r="D801" s="1"/>
      <c r="E801" s="1"/>
      <c r="F801" s="7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.75" customHeight="1" x14ac:dyDescent="0.25">
      <c r="A802" s="1"/>
      <c r="B802" s="1"/>
      <c r="C802" s="1"/>
      <c r="D802" s="1"/>
      <c r="E802" s="1"/>
      <c r="F802" s="7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.75" customHeight="1" x14ac:dyDescent="0.25">
      <c r="A803" s="1"/>
      <c r="B803" s="1"/>
      <c r="C803" s="1"/>
      <c r="D803" s="1"/>
      <c r="E803" s="1"/>
      <c r="F803" s="7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.75" customHeight="1" x14ac:dyDescent="0.25">
      <c r="A804" s="1"/>
      <c r="B804" s="1"/>
      <c r="C804" s="1"/>
      <c r="D804" s="1"/>
      <c r="E804" s="1"/>
      <c r="F804" s="7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.75" customHeight="1" x14ac:dyDescent="0.25">
      <c r="A805" s="1"/>
      <c r="B805" s="1"/>
      <c r="C805" s="1"/>
      <c r="D805" s="1"/>
      <c r="E805" s="1"/>
      <c r="F805" s="7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.75" customHeight="1" x14ac:dyDescent="0.25">
      <c r="A806" s="1"/>
      <c r="B806" s="1"/>
      <c r="C806" s="1"/>
      <c r="D806" s="1"/>
      <c r="E806" s="1"/>
      <c r="F806" s="7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.75" customHeight="1" x14ac:dyDescent="0.25">
      <c r="A807" s="1"/>
      <c r="B807" s="1"/>
      <c r="C807" s="1"/>
      <c r="D807" s="1"/>
      <c r="E807" s="1"/>
      <c r="F807" s="7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.75" customHeight="1" x14ac:dyDescent="0.25">
      <c r="A808" s="1"/>
      <c r="B808" s="1"/>
      <c r="C808" s="1"/>
      <c r="D808" s="1"/>
      <c r="E808" s="1"/>
      <c r="F808" s="7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.75" customHeight="1" x14ac:dyDescent="0.25">
      <c r="A809" s="1"/>
      <c r="B809" s="1"/>
      <c r="C809" s="1"/>
      <c r="D809" s="1"/>
      <c r="E809" s="1"/>
      <c r="F809" s="7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.75" customHeight="1" x14ac:dyDescent="0.25">
      <c r="A810" s="1"/>
      <c r="B810" s="1"/>
      <c r="C810" s="1"/>
      <c r="D810" s="1"/>
      <c r="E810" s="1"/>
      <c r="F810" s="7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.75" customHeight="1" x14ac:dyDescent="0.25">
      <c r="A811" s="1"/>
      <c r="B811" s="1"/>
      <c r="C811" s="1"/>
      <c r="D811" s="1"/>
      <c r="E811" s="1"/>
      <c r="F811" s="7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.75" customHeight="1" x14ac:dyDescent="0.25">
      <c r="A812" s="1"/>
      <c r="B812" s="1"/>
      <c r="C812" s="1"/>
      <c r="D812" s="1"/>
      <c r="E812" s="1"/>
      <c r="F812" s="7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.75" customHeight="1" x14ac:dyDescent="0.25">
      <c r="A813" s="1"/>
      <c r="B813" s="1"/>
      <c r="C813" s="1"/>
      <c r="D813" s="1"/>
      <c r="E813" s="1"/>
      <c r="F813" s="7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.75" customHeight="1" x14ac:dyDescent="0.25">
      <c r="A814" s="1"/>
      <c r="B814" s="1"/>
      <c r="C814" s="1"/>
      <c r="D814" s="1"/>
      <c r="E814" s="1"/>
      <c r="F814" s="7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.75" customHeight="1" x14ac:dyDescent="0.25">
      <c r="A815" s="1"/>
      <c r="B815" s="1"/>
      <c r="C815" s="1"/>
      <c r="D815" s="1"/>
      <c r="E815" s="1"/>
      <c r="F815" s="7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.75" customHeight="1" x14ac:dyDescent="0.25">
      <c r="A816" s="1"/>
      <c r="B816" s="1"/>
      <c r="C816" s="1"/>
      <c r="D816" s="1"/>
      <c r="E816" s="1"/>
      <c r="F816" s="7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.75" customHeight="1" x14ac:dyDescent="0.25">
      <c r="A817" s="1"/>
      <c r="B817" s="1"/>
      <c r="C817" s="1"/>
      <c r="D817" s="1"/>
      <c r="E817" s="1"/>
      <c r="F817" s="7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.75" customHeight="1" x14ac:dyDescent="0.25">
      <c r="A818" s="1"/>
      <c r="B818" s="1"/>
      <c r="C818" s="1"/>
      <c r="D818" s="1"/>
      <c r="E818" s="1"/>
      <c r="F818" s="7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.75" customHeight="1" x14ac:dyDescent="0.25">
      <c r="A819" s="1"/>
      <c r="B819" s="1"/>
      <c r="C819" s="1"/>
      <c r="D819" s="1"/>
      <c r="E819" s="1"/>
      <c r="F819" s="7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.75" customHeight="1" x14ac:dyDescent="0.25">
      <c r="A820" s="1"/>
      <c r="B820" s="1"/>
      <c r="C820" s="1"/>
      <c r="D820" s="1"/>
      <c r="E820" s="1"/>
      <c r="F820" s="7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.75" customHeight="1" x14ac:dyDescent="0.25">
      <c r="A821" s="1"/>
      <c r="B821" s="1"/>
      <c r="C821" s="1"/>
      <c r="D821" s="1"/>
      <c r="E821" s="1"/>
      <c r="F821" s="7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.75" customHeight="1" x14ac:dyDescent="0.25">
      <c r="A822" s="1"/>
      <c r="B822" s="1"/>
      <c r="C822" s="1"/>
      <c r="D822" s="1"/>
      <c r="E822" s="1"/>
      <c r="F822" s="7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.75" customHeight="1" x14ac:dyDescent="0.25">
      <c r="A823" s="1"/>
      <c r="B823" s="1"/>
      <c r="C823" s="1"/>
      <c r="D823" s="1"/>
      <c r="E823" s="1"/>
      <c r="F823" s="7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.75" customHeight="1" x14ac:dyDescent="0.25">
      <c r="A824" s="1"/>
      <c r="B824" s="1"/>
      <c r="C824" s="1"/>
      <c r="D824" s="1"/>
      <c r="E824" s="1"/>
      <c r="F824" s="7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.75" customHeight="1" x14ac:dyDescent="0.25">
      <c r="A825" s="1"/>
      <c r="B825" s="1"/>
      <c r="C825" s="1"/>
      <c r="D825" s="1"/>
      <c r="E825" s="1"/>
      <c r="F825" s="7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.75" customHeight="1" x14ac:dyDescent="0.25">
      <c r="A826" s="1"/>
      <c r="B826" s="1"/>
      <c r="C826" s="1"/>
      <c r="D826" s="1"/>
      <c r="E826" s="1"/>
      <c r="F826" s="7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.75" customHeight="1" x14ac:dyDescent="0.25">
      <c r="A827" s="1"/>
      <c r="B827" s="1"/>
      <c r="C827" s="1"/>
      <c r="D827" s="1"/>
      <c r="E827" s="1"/>
      <c r="F827" s="7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.75" customHeight="1" x14ac:dyDescent="0.25">
      <c r="A828" s="1"/>
      <c r="B828" s="1"/>
      <c r="C828" s="1"/>
      <c r="D828" s="1"/>
      <c r="E828" s="1"/>
      <c r="F828" s="7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.75" customHeight="1" x14ac:dyDescent="0.25">
      <c r="A829" s="1"/>
      <c r="B829" s="1"/>
      <c r="C829" s="1"/>
      <c r="D829" s="1"/>
      <c r="E829" s="1"/>
      <c r="F829" s="7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.75" customHeight="1" x14ac:dyDescent="0.25">
      <c r="A830" s="1"/>
      <c r="B830" s="1"/>
      <c r="C830" s="1"/>
      <c r="D830" s="1"/>
      <c r="E830" s="1"/>
      <c r="F830" s="7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.75" customHeight="1" x14ac:dyDescent="0.25">
      <c r="A831" s="1"/>
      <c r="B831" s="1"/>
      <c r="C831" s="1"/>
      <c r="D831" s="1"/>
      <c r="E831" s="1"/>
      <c r="F831" s="7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.75" customHeight="1" x14ac:dyDescent="0.25">
      <c r="A832" s="1"/>
      <c r="B832" s="1"/>
      <c r="C832" s="1"/>
      <c r="D832" s="1"/>
      <c r="E832" s="1"/>
      <c r="F832" s="7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.75" customHeight="1" x14ac:dyDescent="0.25">
      <c r="A833" s="1"/>
      <c r="B833" s="1"/>
      <c r="C833" s="1"/>
      <c r="D833" s="1"/>
      <c r="E833" s="1"/>
      <c r="F833" s="7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.75" customHeight="1" x14ac:dyDescent="0.25">
      <c r="A834" s="1"/>
      <c r="B834" s="1"/>
      <c r="C834" s="1"/>
      <c r="D834" s="1"/>
      <c r="E834" s="1"/>
      <c r="F834" s="7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.75" customHeight="1" x14ac:dyDescent="0.25">
      <c r="A835" s="1"/>
      <c r="B835" s="1"/>
      <c r="C835" s="1"/>
      <c r="D835" s="1"/>
      <c r="E835" s="1"/>
      <c r="F835" s="7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.75" customHeight="1" x14ac:dyDescent="0.25">
      <c r="A836" s="1"/>
      <c r="B836" s="1"/>
      <c r="C836" s="1"/>
      <c r="D836" s="1"/>
      <c r="E836" s="1"/>
      <c r="F836" s="7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.75" customHeight="1" x14ac:dyDescent="0.25">
      <c r="A837" s="1"/>
      <c r="B837" s="1"/>
      <c r="C837" s="1"/>
      <c r="D837" s="1"/>
      <c r="E837" s="1"/>
      <c r="F837" s="7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.75" customHeight="1" x14ac:dyDescent="0.25">
      <c r="A838" s="1"/>
      <c r="B838" s="1"/>
      <c r="C838" s="1"/>
      <c r="D838" s="1"/>
      <c r="E838" s="1"/>
      <c r="F838" s="7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.75" customHeight="1" x14ac:dyDescent="0.25">
      <c r="A839" s="1"/>
      <c r="B839" s="1"/>
      <c r="C839" s="1"/>
      <c r="D839" s="1"/>
      <c r="E839" s="1"/>
      <c r="F839" s="7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.75" customHeight="1" x14ac:dyDescent="0.25">
      <c r="A840" s="1"/>
      <c r="B840" s="1"/>
      <c r="C840" s="1"/>
      <c r="D840" s="1"/>
      <c r="E840" s="1"/>
      <c r="F840" s="7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.75" customHeight="1" x14ac:dyDescent="0.25">
      <c r="A841" s="1"/>
      <c r="B841" s="1"/>
      <c r="C841" s="1"/>
      <c r="D841" s="1"/>
      <c r="E841" s="1"/>
      <c r="F841" s="7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.75" customHeight="1" x14ac:dyDescent="0.25">
      <c r="A842" s="1"/>
      <c r="B842" s="1"/>
      <c r="C842" s="1"/>
      <c r="D842" s="1"/>
      <c r="E842" s="1"/>
      <c r="F842" s="7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.75" customHeight="1" x14ac:dyDescent="0.25">
      <c r="A843" s="1"/>
      <c r="B843" s="1"/>
      <c r="C843" s="1"/>
      <c r="D843" s="1"/>
      <c r="E843" s="1"/>
      <c r="F843" s="7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.75" customHeight="1" x14ac:dyDescent="0.25">
      <c r="A844" s="1"/>
      <c r="B844" s="1"/>
      <c r="C844" s="1"/>
      <c r="D844" s="1"/>
      <c r="E844" s="1"/>
      <c r="F844" s="7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.75" customHeight="1" x14ac:dyDescent="0.25">
      <c r="A845" s="1"/>
      <c r="B845" s="1"/>
      <c r="C845" s="1"/>
      <c r="D845" s="1"/>
      <c r="E845" s="1"/>
      <c r="F845" s="7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.75" customHeight="1" x14ac:dyDescent="0.25">
      <c r="A846" s="1"/>
      <c r="B846" s="1"/>
      <c r="C846" s="1"/>
      <c r="D846" s="1"/>
      <c r="E846" s="1"/>
      <c r="F846" s="7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.75" customHeight="1" x14ac:dyDescent="0.25">
      <c r="A847" s="1"/>
      <c r="B847" s="1"/>
      <c r="C847" s="1"/>
      <c r="D847" s="1"/>
      <c r="E847" s="1"/>
      <c r="F847" s="7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.75" customHeight="1" x14ac:dyDescent="0.25">
      <c r="A848" s="1"/>
      <c r="B848" s="1"/>
      <c r="C848" s="1"/>
      <c r="D848" s="1"/>
      <c r="E848" s="1"/>
      <c r="F848" s="7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.75" customHeight="1" x14ac:dyDescent="0.25">
      <c r="A849" s="1"/>
      <c r="B849" s="1"/>
      <c r="C849" s="1"/>
      <c r="D849" s="1"/>
      <c r="E849" s="1"/>
      <c r="F849" s="7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.75" customHeight="1" x14ac:dyDescent="0.25">
      <c r="A850" s="1"/>
      <c r="B850" s="1"/>
      <c r="C850" s="1"/>
      <c r="D850" s="1"/>
      <c r="E850" s="1"/>
      <c r="F850" s="7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.75" customHeight="1" x14ac:dyDescent="0.25">
      <c r="A851" s="1"/>
      <c r="B851" s="1"/>
      <c r="C851" s="1"/>
      <c r="D851" s="1"/>
      <c r="E851" s="1"/>
      <c r="F851" s="7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.75" customHeight="1" x14ac:dyDescent="0.25">
      <c r="A852" s="1"/>
      <c r="B852" s="1"/>
      <c r="C852" s="1"/>
      <c r="D852" s="1"/>
      <c r="E852" s="1"/>
      <c r="F852" s="7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.75" customHeight="1" x14ac:dyDescent="0.25">
      <c r="A853" s="1"/>
      <c r="B853" s="1"/>
      <c r="C853" s="1"/>
      <c r="D853" s="1"/>
      <c r="E853" s="1"/>
      <c r="F853" s="7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.75" customHeight="1" x14ac:dyDescent="0.25">
      <c r="A854" s="1"/>
      <c r="B854" s="1"/>
      <c r="C854" s="1"/>
      <c r="D854" s="1"/>
      <c r="E854" s="1"/>
      <c r="F854" s="7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.75" customHeight="1" x14ac:dyDescent="0.25">
      <c r="A855" s="1"/>
      <c r="B855" s="1"/>
      <c r="C855" s="1"/>
      <c r="D855" s="1"/>
      <c r="E855" s="1"/>
      <c r="F855" s="7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.75" customHeight="1" x14ac:dyDescent="0.25">
      <c r="A856" s="1"/>
      <c r="B856" s="1"/>
      <c r="C856" s="1"/>
      <c r="D856" s="1"/>
      <c r="E856" s="1"/>
      <c r="F856" s="7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.75" customHeight="1" x14ac:dyDescent="0.25">
      <c r="A857" s="1"/>
      <c r="B857" s="1"/>
      <c r="C857" s="1"/>
      <c r="D857" s="1"/>
      <c r="E857" s="1"/>
      <c r="F857" s="7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.75" customHeight="1" x14ac:dyDescent="0.25">
      <c r="A858" s="1"/>
      <c r="B858" s="1"/>
      <c r="C858" s="1"/>
      <c r="D858" s="1"/>
      <c r="E858" s="1"/>
      <c r="F858" s="7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.75" customHeight="1" x14ac:dyDescent="0.25">
      <c r="A859" s="1"/>
      <c r="B859" s="1"/>
      <c r="C859" s="1"/>
      <c r="D859" s="1"/>
      <c r="E859" s="1"/>
      <c r="F859" s="7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.75" customHeight="1" x14ac:dyDescent="0.25">
      <c r="A860" s="1"/>
      <c r="B860" s="1"/>
      <c r="C860" s="1"/>
      <c r="D860" s="1"/>
      <c r="E860" s="1"/>
      <c r="F860" s="7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.75" customHeight="1" x14ac:dyDescent="0.25">
      <c r="A861" s="1"/>
      <c r="B861" s="1"/>
      <c r="C861" s="1"/>
      <c r="D861" s="1"/>
      <c r="E861" s="1"/>
      <c r="F861" s="7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.75" customHeight="1" x14ac:dyDescent="0.25">
      <c r="A862" s="1"/>
      <c r="B862" s="1"/>
      <c r="C862" s="1"/>
      <c r="D862" s="1"/>
      <c r="E862" s="1"/>
      <c r="F862" s="7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.75" customHeight="1" x14ac:dyDescent="0.25">
      <c r="A863" s="1"/>
      <c r="B863" s="1"/>
      <c r="C863" s="1"/>
      <c r="D863" s="1"/>
      <c r="E863" s="1"/>
      <c r="F863" s="7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.75" customHeight="1" x14ac:dyDescent="0.25">
      <c r="A864" s="1"/>
      <c r="B864" s="1"/>
      <c r="C864" s="1"/>
      <c r="D864" s="1"/>
      <c r="E864" s="1"/>
      <c r="F864" s="7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.75" customHeight="1" x14ac:dyDescent="0.25">
      <c r="A865" s="1"/>
      <c r="B865" s="1"/>
      <c r="C865" s="1"/>
      <c r="D865" s="1"/>
      <c r="E865" s="1"/>
      <c r="F865" s="7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.75" customHeight="1" x14ac:dyDescent="0.25">
      <c r="A866" s="1"/>
      <c r="B866" s="1"/>
      <c r="C866" s="1"/>
      <c r="D866" s="1"/>
      <c r="E866" s="1"/>
      <c r="F866" s="7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.75" customHeight="1" x14ac:dyDescent="0.25">
      <c r="A867" s="1"/>
      <c r="B867" s="1"/>
      <c r="C867" s="1"/>
      <c r="D867" s="1"/>
      <c r="E867" s="1"/>
      <c r="F867" s="7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.75" customHeight="1" x14ac:dyDescent="0.25">
      <c r="A868" s="1"/>
      <c r="B868" s="1"/>
      <c r="C868" s="1"/>
      <c r="D868" s="1"/>
      <c r="E868" s="1"/>
      <c r="F868" s="7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.75" customHeight="1" x14ac:dyDescent="0.25">
      <c r="A869" s="1"/>
      <c r="B869" s="1"/>
      <c r="C869" s="1"/>
      <c r="D869" s="1"/>
      <c r="E869" s="1"/>
      <c r="F869" s="7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.75" customHeight="1" x14ac:dyDescent="0.25">
      <c r="A870" s="1"/>
      <c r="B870" s="1"/>
      <c r="C870" s="1"/>
      <c r="D870" s="1"/>
      <c r="E870" s="1"/>
      <c r="F870" s="7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.75" customHeight="1" x14ac:dyDescent="0.25">
      <c r="A871" s="1"/>
      <c r="B871" s="1"/>
      <c r="C871" s="1"/>
      <c r="D871" s="1"/>
      <c r="E871" s="1"/>
      <c r="F871" s="7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.75" customHeight="1" x14ac:dyDescent="0.25">
      <c r="A872" s="1"/>
      <c r="B872" s="1"/>
      <c r="C872" s="1"/>
      <c r="D872" s="1"/>
      <c r="E872" s="1"/>
      <c r="F872" s="7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.75" customHeight="1" x14ac:dyDescent="0.25">
      <c r="A873" s="1"/>
      <c r="B873" s="1"/>
      <c r="C873" s="1"/>
      <c r="D873" s="1"/>
      <c r="E873" s="1"/>
      <c r="F873" s="7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.75" customHeight="1" x14ac:dyDescent="0.25">
      <c r="A874" s="1"/>
      <c r="B874" s="1"/>
      <c r="C874" s="1"/>
      <c r="D874" s="1"/>
      <c r="E874" s="1"/>
      <c r="F874" s="7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.75" customHeight="1" x14ac:dyDescent="0.25">
      <c r="A875" s="1"/>
      <c r="B875" s="1"/>
      <c r="C875" s="1"/>
      <c r="D875" s="1"/>
      <c r="E875" s="1"/>
      <c r="F875" s="7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.75" customHeight="1" x14ac:dyDescent="0.25">
      <c r="A876" s="1"/>
      <c r="B876" s="1"/>
      <c r="C876" s="1"/>
      <c r="D876" s="1"/>
      <c r="E876" s="1"/>
      <c r="F876" s="7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.75" customHeight="1" x14ac:dyDescent="0.25">
      <c r="A877" s="1"/>
      <c r="B877" s="1"/>
      <c r="C877" s="1"/>
      <c r="D877" s="1"/>
      <c r="E877" s="1"/>
      <c r="F877" s="7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.75" customHeight="1" x14ac:dyDescent="0.25">
      <c r="A878" s="1"/>
      <c r="B878" s="1"/>
      <c r="C878" s="1"/>
      <c r="D878" s="1"/>
      <c r="E878" s="1"/>
      <c r="F878" s="7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.75" customHeight="1" x14ac:dyDescent="0.25">
      <c r="A879" s="1"/>
      <c r="B879" s="1"/>
      <c r="C879" s="1"/>
      <c r="D879" s="1"/>
      <c r="E879" s="1"/>
      <c r="F879" s="7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.75" customHeight="1" x14ac:dyDescent="0.25">
      <c r="A880" s="1"/>
      <c r="B880" s="1"/>
      <c r="C880" s="1"/>
      <c r="D880" s="1"/>
      <c r="E880" s="1"/>
      <c r="F880" s="7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.75" customHeight="1" x14ac:dyDescent="0.25">
      <c r="A881" s="1"/>
      <c r="B881" s="1"/>
      <c r="C881" s="1"/>
      <c r="D881" s="1"/>
      <c r="E881" s="1"/>
      <c r="F881" s="7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.75" customHeight="1" x14ac:dyDescent="0.25">
      <c r="A882" s="1"/>
      <c r="B882" s="1"/>
      <c r="C882" s="1"/>
      <c r="D882" s="1"/>
      <c r="E882" s="1"/>
      <c r="F882" s="7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.75" customHeight="1" x14ac:dyDescent="0.25">
      <c r="A883" s="1"/>
      <c r="B883" s="1"/>
      <c r="C883" s="1"/>
      <c r="D883" s="1"/>
      <c r="E883" s="1"/>
      <c r="F883" s="7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.75" customHeight="1" x14ac:dyDescent="0.25">
      <c r="A884" s="1"/>
      <c r="B884" s="1"/>
      <c r="C884" s="1"/>
      <c r="D884" s="1"/>
      <c r="E884" s="1"/>
      <c r="F884" s="7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.75" customHeight="1" x14ac:dyDescent="0.25">
      <c r="A885" s="1"/>
      <c r="B885" s="1"/>
      <c r="C885" s="1"/>
      <c r="D885" s="1"/>
      <c r="E885" s="1"/>
      <c r="F885" s="7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.75" customHeight="1" x14ac:dyDescent="0.25">
      <c r="A886" s="1"/>
      <c r="B886" s="1"/>
      <c r="C886" s="1"/>
      <c r="D886" s="1"/>
      <c r="E886" s="1"/>
      <c r="F886" s="7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.75" customHeight="1" x14ac:dyDescent="0.25">
      <c r="A887" s="1"/>
      <c r="B887" s="1"/>
      <c r="C887" s="1"/>
      <c r="D887" s="1"/>
      <c r="E887" s="1"/>
      <c r="F887" s="7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.75" customHeight="1" x14ac:dyDescent="0.25">
      <c r="A888" s="1"/>
      <c r="B888" s="1"/>
      <c r="C888" s="1"/>
      <c r="D888" s="1"/>
      <c r="E888" s="1"/>
      <c r="F888" s="7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.75" customHeight="1" x14ac:dyDescent="0.25">
      <c r="A889" s="1"/>
      <c r="B889" s="1"/>
      <c r="C889" s="1"/>
      <c r="D889" s="1"/>
      <c r="E889" s="1"/>
      <c r="F889" s="7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.75" customHeight="1" x14ac:dyDescent="0.25">
      <c r="A890" s="1"/>
      <c r="B890" s="1"/>
      <c r="C890" s="1"/>
      <c r="D890" s="1"/>
      <c r="E890" s="1"/>
      <c r="F890" s="7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.75" customHeight="1" x14ac:dyDescent="0.25">
      <c r="A891" s="1"/>
      <c r="B891" s="1"/>
      <c r="C891" s="1"/>
      <c r="D891" s="1"/>
      <c r="E891" s="1"/>
      <c r="F891" s="7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.75" customHeight="1" x14ac:dyDescent="0.25">
      <c r="A892" s="1"/>
      <c r="B892" s="1"/>
      <c r="C892" s="1"/>
      <c r="D892" s="1"/>
      <c r="E892" s="1"/>
      <c r="F892" s="7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.75" customHeight="1" x14ac:dyDescent="0.25">
      <c r="A893" s="1"/>
      <c r="B893" s="1"/>
      <c r="C893" s="1"/>
      <c r="D893" s="1"/>
      <c r="E893" s="1"/>
      <c r="F893" s="7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.75" customHeight="1" x14ac:dyDescent="0.25">
      <c r="A894" s="1"/>
      <c r="B894" s="1"/>
      <c r="C894" s="1"/>
      <c r="D894" s="1"/>
      <c r="E894" s="1"/>
      <c r="F894" s="7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.75" customHeight="1" x14ac:dyDescent="0.25">
      <c r="A895" s="1"/>
      <c r="B895" s="1"/>
      <c r="C895" s="1"/>
      <c r="D895" s="1"/>
      <c r="E895" s="1"/>
      <c r="F895" s="7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.75" customHeight="1" x14ac:dyDescent="0.25">
      <c r="A896" s="1"/>
      <c r="B896" s="1"/>
      <c r="C896" s="1"/>
      <c r="D896" s="1"/>
      <c r="E896" s="1"/>
      <c r="F896" s="7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.75" customHeight="1" x14ac:dyDescent="0.25">
      <c r="A897" s="1"/>
      <c r="B897" s="1"/>
      <c r="C897" s="1"/>
      <c r="D897" s="1"/>
      <c r="E897" s="1"/>
      <c r="F897" s="7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.75" customHeight="1" x14ac:dyDescent="0.25">
      <c r="A898" s="1"/>
      <c r="B898" s="1"/>
      <c r="C898" s="1"/>
      <c r="D898" s="1"/>
      <c r="E898" s="1"/>
      <c r="F898" s="7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.75" customHeight="1" x14ac:dyDescent="0.25">
      <c r="A899" s="1"/>
      <c r="B899" s="1"/>
      <c r="C899" s="1"/>
      <c r="D899" s="1"/>
      <c r="E899" s="1"/>
      <c r="F899" s="7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.75" customHeight="1" x14ac:dyDescent="0.25">
      <c r="A900" s="1"/>
      <c r="B900" s="1"/>
      <c r="C900" s="1"/>
      <c r="D900" s="1"/>
      <c r="E900" s="1"/>
      <c r="F900" s="7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.75" customHeight="1" x14ac:dyDescent="0.25">
      <c r="A901" s="1"/>
      <c r="B901" s="1"/>
      <c r="C901" s="1"/>
      <c r="D901" s="1"/>
      <c r="E901" s="1"/>
      <c r="F901" s="7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.75" customHeight="1" x14ac:dyDescent="0.25">
      <c r="A902" s="1"/>
      <c r="B902" s="1"/>
      <c r="C902" s="1"/>
      <c r="D902" s="1"/>
      <c r="E902" s="1"/>
      <c r="F902" s="7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.75" customHeight="1" x14ac:dyDescent="0.25">
      <c r="A903" s="1"/>
      <c r="B903" s="1"/>
      <c r="C903" s="1"/>
      <c r="D903" s="1"/>
      <c r="E903" s="1"/>
      <c r="F903" s="7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.75" customHeight="1" x14ac:dyDescent="0.25">
      <c r="A904" s="1"/>
      <c r="B904" s="1"/>
      <c r="C904" s="1"/>
      <c r="D904" s="1"/>
      <c r="E904" s="1"/>
      <c r="F904" s="7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.75" customHeight="1" x14ac:dyDescent="0.25">
      <c r="A905" s="1"/>
      <c r="B905" s="1"/>
      <c r="C905" s="1"/>
      <c r="D905" s="1"/>
      <c r="E905" s="1"/>
      <c r="F905" s="7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.75" customHeight="1" x14ac:dyDescent="0.25">
      <c r="A906" s="1"/>
      <c r="B906" s="1"/>
      <c r="C906" s="1"/>
      <c r="D906" s="1"/>
      <c r="E906" s="1"/>
      <c r="F906" s="7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.75" customHeight="1" x14ac:dyDescent="0.25">
      <c r="A907" s="1"/>
      <c r="B907" s="1"/>
      <c r="C907" s="1"/>
      <c r="D907" s="1"/>
      <c r="E907" s="1"/>
      <c r="F907" s="7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.75" customHeight="1" x14ac:dyDescent="0.25">
      <c r="A908" s="1"/>
      <c r="B908" s="1"/>
      <c r="C908" s="1"/>
      <c r="D908" s="1"/>
      <c r="E908" s="1"/>
      <c r="F908" s="7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.75" customHeight="1" x14ac:dyDescent="0.25">
      <c r="A909" s="1"/>
      <c r="B909" s="1"/>
      <c r="C909" s="1"/>
      <c r="D909" s="1"/>
      <c r="E909" s="1"/>
      <c r="F909" s="7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.75" customHeight="1" x14ac:dyDescent="0.25">
      <c r="A910" s="1"/>
      <c r="B910" s="1"/>
      <c r="C910" s="1"/>
      <c r="D910" s="1"/>
      <c r="E910" s="1"/>
      <c r="F910" s="7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.75" customHeight="1" x14ac:dyDescent="0.25">
      <c r="A911" s="1"/>
      <c r="B911" s="1"/>
      <c r="C911" s="1"/>
      <c r="D911" s="1"/>
      <c r="E911" s="1"/>
      <c r="F911" s="7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.75" customHeight="1" x14ac:dyDescent="0.25">
      <c r="A912" s="1"/>
      <c r="B912" s="1"/>
      <c r="C912" s="1"/>
      <c r="D912" s="1"/>
      <c r="E912" s="1"/>
      <c r="F912" s="7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.75" customHeight="1" x14ac:dyDescent="0.25">
      <c r="A913" s="1"/>
      <c r="B913" s="1"/>
      <c r="C913" s="1"/>
      <c r="D913" s="1"/>
      <c r="E913" s="1"/>
      <c r="F913" s="7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.75" customHeight="1" x14ac:dyDescent="0.25">
      <c r="A914" s="1"/>
      <c r="B914" s="1"/>
      <c r="C914" s="1"/>
      <c r="D914" s="1"/>
      <c r="E914" s="1"/>
      <c r="F914" s="7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.75" customHeight="1" x14ac:dyDescent="0.25">
      <c r="A915" s="1"/>
      <c r="B915" s="1"/>
      <c r="C915" s="1"/>
      <c r="D915" s="1"/>
      <c r="E915" s="1"/>
      <c r="F915" s="7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.75" customHeight="1" x14ac:dyDescent="0.25">
      <c r="A916" s="1"/>
      <c r="B916" s="1"/>
      <c r="C916" s="1"/>
      <c r="D916" s="1"/>
      <c r="E916" s="1"/>
      <c r="F916" s="7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.75" customHeight="1" x14ac:dyDescent="0.25">
      <c r="A917" s="1"/>
      <c r="B917" s="1"/>
      <c r="C917" s="1"/>
      <c r="D917" s="1"/>
      <c r="E917" s="1"/>
      <c r="F917" s="7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.75" customHeight="1" x14ac:dyDescent="0.25">
      <c r="A918" s="1"/>
      <c r="B918" s="1"/>
      <c r="C918" s="1"/>
      <c r="D918" s="1"/>
      <c r="E918" s="1"/>
      <c r="F918" s="7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.75" customHeight="1" x14ac:dyDescent="0.25">
      <c r="A919" s="1"/>
      <c r="B919" s="1"/>
      <c r="C919" s="1"/>
      <c r="D919" s="1"/>
      <c r="E919" s="1"/>
      <c r="F919" s="7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.75" customHeight="1" x14ac:dyDescent="0.25">
      <c r="A920" s="1"/>
      <c r="B920" s="1"/>
      <c r="C920" s="1"/>
      <c r="D920" s="1"/>
      <c r="E920" s="1"/>
      <c r="F920" s="7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.75" customHeight="1" x14ac:dyDescent="0.25">
      <c r="A921" s="1"/>
      <c r="B921" s="1"/>
      <c r="C921" s="1"/>
      <c r="D921" s="1"/>
      <c r="E921" s="1"/>
      <c r="F921" s="7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.75" customHeight="1" x14ac:dyDescent="0.25">
      <c r="A922" s="1"/>
      <c r="B922" s="1"/>
      <c r="C922" s="1"/>
      <c r="D922" s="1"/>
      <c r="E922" s="1"/>
      <c r="F922" s="7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.75" customHeight="1" x14ac:dyDescent="0.25">
      <c r="A923" s="1"/>
      <c r="B923" s="1"/>
      <c r="C923" s="1"/>
      <c r="D923" s="1"/>
      <c r="E923" s="1"/>
      <c r="F923" s="7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.75" customHeight="1" x14ac:dyDescent="0.25">
      <c r="A924" s="1"/>
      <c r="B924" s="1"/>
      <c r="C924" s="1"/>
      <c r="D924" s="1"/>
      <c r="E924" s="1"/>
      <c r="F924" s="7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.75" customHeight="1" x14ac:dyDescent="0.25">
      <c r="A925" s="1"/>
      <c r="B925" s="1"/>
      <c r="C925" s="1"/>
      <c r="D925" s="1"/>
      <c r="E925" s="1"/>
      <c r="F925" s="7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.75" customHeight="1" x14ac:dyDescent="0.25">
      <c r="A926" s="1"/>
      <c r="B926" s="1"/>
      <c r="C926" s="1"/>
      <c r="D926" s="1"/>
      <c r="E926" s="1"/>
      <c r="F926" s="7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.75" customHeight="1" x14ac:dyDescent="0.25">
      <c r="A927" s="1"/>
      <c r="B927" s="1"/>
      <c r="C927" s="1"/>
      <c r="D927" s="1"/>
      <c r="E927" s="1"/>
      <c r="F927" s="7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.75" customHeight="1" x14ac:dyDescent="0.25">
      <c r="A928" s="1"/>
      <c r="B928" s="1"/>
      <c r="C928" s="1"/>
      <c r="D928" s="1"/>
      <c r="E928" s="1"/>
      <c r="F928" s="7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.75" customHeight="1" x14ac:dyDescent="0.25">
      <c r="A929" s="1"/>
      <c r="B929" s="1"/>
      <c r="C929" s="1"/>
      <c r="D929" s="1"/>
      <c r="E929" s="1"/>
      <c r="F929" s="7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.75" customHeight="1" x14ac:dyDescent="0.25">
      <c r="A930" s="1"/>
      <c r="B930" s="1"/>
      <c r="C930" s="1"/>
      <c r="D930" s="1"/>
      <c r="E930" s="1"/>
      <c r="F930" s="7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.75" customHeight="1" x14ac:dyDescent="0.25">
      <c r="A931" s="1"/>
      <c r="B931" s="1"/>
      <c r="C931" s="1"/>
      <c r="D931" s="1"/>
      <c r="E931" s="1"/>
      <c r="F931" s="7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.75" customHeight="1" x14ac:dyDescent="0.25">
      <c r="A932" s="1"/>
      <c r="B932" s="1"/>
      <c r="C932" s="1"/>
      <c r="D932" s="1"/>
      <c r="E932" s="1"/>
      <c r="F932" s="7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.75" customHeight="1" x14ac:dyDescent="0.25">
      <c r="A933" s="1"/>
      <c r="B933" s="1"/>
      <c r="C933" s="1"/>
      <c r="D933" s="1"/>
      <c r="E933" s="1"/>
      <c r="F933" s="7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.75" customHeight="1" x14ac:dyDescent="0.25">
      <c r="A934" s="1"/>
      <c r="B934" s="1"/>
      <c r="C934" s="1"/>
      <c r="D934" s="1"/>
      <c r="E934" s="1"/>
      <c r="F934" s="7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.75" customHeight="1" x14ac:dyDescent="0.25">
      <c r="A935" s="1"/>
      <c r="B935" s="1"/>
      <c r="C935" s="1"/>
      <c r="D935" s="1"/>
      <c r="E935" s="1"/>
      <c r="F935" s="7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.75" customHeight="1" x14ac:dyDescent="0.25">
      <c r="A936" s="1"/>
      <c r="B936" s="1"/>
      <c r="C936" s="1"/>
      <c r="D936" s="1"/>
      <c r="E936" s="1"/>
      <c r="F936" s="7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.75" customHeight="1" x14ac:dyDescent="0.25">
      <c r="A937" s="1"/>
      <c r="B937" s="1"/>
      <c r="C937" s="1"/>
      <c r="D937" s="1"/>
      <c r="E937" s="1"/>
      <c r="F937" s="7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.75" customHeight="1" x14ac:dyDescent="0.25">
      <c r="A938" s="1"/>
      <c r="B938" s="1"/>
      <c r="C938" s="1"/>
      <c r="D938" s="1"/>
      <c r="E938" s="1"/>
      <c r="F938" s="7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.75" customHeight="1" x14ac:dyDescent="0.25">
      <c r="A939" s="1"/>
      <c r="B939" s="1"/>
      <c r="C939" s="1"/>
      <c r="D939" s="1"/>
      <c r="E939" s="1"/>
      <c r="F939" s="7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.75" customHeight="1" x14ac:dyDescent="0.25">
      <c r="A940" s="1"/>
      <c r="B940" s="1"/>
      <c r="C940" s="1"/>
      <c r="D940" s="1"/>
      <c r="E940" s="1"/>
      <c r="F940" s="7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.75" customHeight="1" x14ac:dyDescent="0.25">
      <c r="A941" s="1"/>
      <c r="B941" s="1"/>
      <c r="C941" s="1"/>
      <c r="D941" s="1"/>
      <c r="E941" s="1"/>
      <c r="F941" s="7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.75" customHeight="1" x14ac:dyDescent="0.25">
      <c r="A942" s="1"/>
      <c r="B942" s="1"/>
      <c r="C942" s="1"/>
      <c r="D942" s="1"/>
      <c r="E942" s="1"/>
      <c r="F942" s="7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.75" customHeight="1" x14ac:dyDescent="0.25">
      <c r="A943" s="1"/>
      <c r="B943" s="1"/>
      <c r="C943" s="1"/>
      <c r="D943" s="1"/>
      <c r="E943" s="1"/>
      <c r="F943" s="7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.75" customHeight="1" x14ac:dyDescent="0.25">
      <c r="A944" s="1"/>
      <c r="B944" s="1"/>
      <c r="C944" s="1"/>
      <c r="D944" s="1"/>
      <c r="E944" s="1"/>
      <c r="F944" s="7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.75" customHeight="1" x14ac:dyDescent="0.25">
      <c r="A945" s="1"/>
      <c r="B945" s="1"/>
      <c r="C945" s="1"/>
      <c r="D945" s="1"/>
      <c r="E945" s="1"/>
      <c r="F945" s="7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.75" customHeight="1" x14ac:dyDescent="0.25">
      <c r="A946" s="1"/>
      <c r="B946" s="1"/>
      <c r="C946" s="1"/>
      <c r="D946" s="1"/>
      <c r="E946" s="1"/>
      <c r="F946" s="7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.75" customHeight="1" x14ac:dyDescent="0.25">
      <c r="A947" s="1"/>
      <c r="B947" s="1"/>
      <c r="C947" s="1"/>
      <c r="D947" s="1"/>
      <c r="E947" s="1"/>
      <c r="F947" s="7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.75" customHeight="1" x14ac:dyDescent="0.25">
      <c r="A948" s="1"/>
      <c r="B948" s="1"/>
      <c r="C948" s="1"/>
      <c r="D948" s="1"/>
      <c r="E948" s="1"/>
      <c r="F948" s="7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.75" customHeight="1" x14ac:dyDescent="0.25">
      <c r="A949" s="1"/>
      <c r="B949" s="1"/>
      <c r="C949" s="1"/>
      <c r="D949" s="1"/>
      <c r="E949" s="1"/>
      <c r="F949" s="7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.75" customHeight="1" x14ac:dyDescent="0.25">
      <c r="A950" s="1"/>
      <c r="B950" s="1"/>
      <c r="C950" s="1"/>
      <c r="D950" s="1"/>
      <c r="E950" s="1"/>
      <c r="F950" s="7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.75" customHeight="1" x14ac:dyDescent="0.25">
      <c r="A951" s="1"/>
      <c r="B951" s="1"/>
      <c r="C951" s="1"/>
      <c r="D951" s="1"/>
      <c r="E951" s="1"/>
      <c r="F951" s="7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.75" customHeight="1" x14ac:dyDescent="0.25">
      <c r="A952" s="1"/>
      <c r="B952" s="1"/>
      <c r="C952" s="1"/>
      <c r="D952" s="1"/>
      <c r="E952" s="1"/>
      <c r="F952" s="7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.75" customHeight="1" x14ac:dyDescent="0.25">
      <c r="A953" s="1"/>
      <c r="B953" s="1"/>
      <c r="C953" s="1"/>
      <c r="D953" s="1"/>
      <c r="E953" s="1"/>
      <c r="F953" s="7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.75" customHeight="1" x14ac:dyDescent="0.25">
      <c r="A954" s="1"/>
      <c r="B954" s="1"/>
      <c r="C954" s="1"/>
      <c r="D954" s="1"/>
      <c r="E954" s="1"/>
      <c r="F954" s="7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.75" customHeight="1" x14ac:dyDescent="0.25">
      <c r="A955" s="1"/>
      <c r="B955" s="1"/>
      <c r="C955" s="1"/>
      <c r="D955" s="1"/>
      <c r="E955" s="1"/>
      <c r="F955" s="7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2.75" customHeight="1" x14ac:dyDescent="0.25">
      <c r="A956" s="1"/>
      <c r="B956" s="1"/>
      <c r="C956" s="1"/>
      <c r="D956" s="1"/>
      <c r="E956" s="1"/>
      <c r="F956" s="7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2.75" customHeight="1" x14ac:dyDescent="0.25">
      <c r="A957" s="1"/>
      <c r="B957" s="1"/>
      <c r="C957" s="1"/>
      <c r="D957" s="1"/>
      <c r="E957" s="1"/>
      <c r="F957" s="7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2.75" customHeight="1" x14ac:dyDescent="0.25">
      <c r="A958" s="1"/>
      <c r="B958" s="1"/>
      <c r="C958" s="1"/>
      <c r="D958" s="1"/>
      <c r="E958" s="1"/>
      <c r="F958" s="7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2.75" customHeight="1" x14ac:dyDescent="0.25">
      <c r="A959" s="1"/>
      <c r="B959" s="1"/>
      <c r="C959" s="1"/>
      <c r="D959" s="1"/>
      <c r="E959" s="1"/>
      <c r="F959" s="7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2.75" customHeight="1" x14ac:dyDescent="0.25">
      <c r="A960" s="1"/>
      <c r="B960" s="1"/>
      <c r="C960" s="1"/>
      <c r="D960" s="1"/>
      <c r="E960" s="1"/>
      <c r="F960" s="7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2.75" customHeight="1" x14ac:dyDescent="0.25">
      <c r="A961" s="1"/>
      <c r="B961" s="1"/>
      <c r="C961" s="1"/>
      <c r="D961" s="1"/>
      <c r="E961" s="1"/>
      <c r="F961" s="7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2.75" customHeight="1" x14ac:dyDescent="0.25">
      <c r="A962" s="1"/>
      <c r="B962" s="1"/>
      <c r="C962" s="1"/>
      <c r="D962" s="1"/>
      <c r="E962" s="1"/>
      <c r="F962" s="7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2.75" customHeight="1" x14ac:dyDescent="0.25">
      <c r="A963" s="1"/>
      <c r="B963" s="1"/>
      <c r="C963" s="1"/>
      <c r="D963" s="1"/>
      <c r="E963" s="1"/>
      <c r="F963" s="7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2.75" customHeight="1" x14ac:dyDescent="0.25">
      <c r="A964" s="1"/>
      <c r="B964" s="1"/>
      <c r="C964" s="1"/>
      <c r="D964" s="1"/>
      <c r="E964" s="1"/>
      <c r="F964" s="7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2.75" customHeight="1" x14ac:dyDescent="0.25">
      <c r="A965" s="1"/>
      <c r="B965" s="1"/>
      <c r="C965" s="1"/>
      <c r="D965" s="1"/>
      <c r="E965" s="1"/>
      <c r="F965" s="7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2.75" customHeight="1" x14ac:dyDescent="0.25">
      <c r="A966" s="1"/>
      <c r="B966" s="1"/>
      <c r="C966" s="1"/>
      <c r="D966" s="1"/>
      <c r="E966" s="1"/>
      <c r="F966" s="7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2.75" customHeight="1" x14ac:dyDescent="0.25">
      <c r="A967" s="1"/>
      <c r="B967" s="1"/>
      <c r="C967" s="1"/>
      <c r="D967" s="1"/>
      <c r="E967" s="1"/>
      <c r="F967" s="7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2.75" customHeight="1" x14ac:dyDescent="0.25">
      <c r="A968" s="1"/>
      <c r="B968" s="1"/>
      <c r="C968" s="1"/>
      <c r="D968" s="1"/>
      <c r="E968" s="1"/>
      <c r="F968" s="7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2.75" customHeight="1" x14ac:dyDescent="0.25">
      <c r="A969" s="1"/>
      <c r="B969" s="1"/>
      <c r="C969" s="1"/>
      <c r="D969" s="1"/>
      <c r="E969" s="1"/>
      <c r="F969" s="7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2.75" customHeight="1" x14ac:dyDescent="0.25">
      <c r="A970" s="1"/>
      <c r="B970" s="1"/>
      <c r="C970" s="1"/>
      <c r="D970" s="1"/>
      <c r="E970" s="1"/>
      <c r="F970" s="7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2.75" customHeight="1" x14ac:dyDescent="0.25">
      <c r="A971" s="1"/>
      <c r="B971" s="1"/>
      <c r="C971" s="1"/>
      <c r="D971" s="1"/>
      <c r="E971" s="1"/>
      <c r="F971" s="7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2.75" customHeight="1" x14ac:dyDescent="0.25">
      <c r="A972" s="1"/>
      <c r="B972" s="1"/>
      <c r="C972" s="1"/>
      <c r="D972" s="1"/>
      <c r="E972" s="1"/>
      <c r="F972" s="7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2.75" customHeight="1" x14ac:dyDescent="0.25">
      <c r="A973" s="1"/>
      <c r="B973" s="1"/>
      <c r="C973" s="1"/>
      <c r="D973" s="1"/>
      <c r="E973" s="1"/>
      <c r="F973" s="7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2.75" customHeight="1" x14ac:dyDescent="0.25">
      <c r="A974" s="1"/>
      <c r="B974" s="1"/>
      <c r="C974" s="1"/>
      <c r="D974" s="1"/>
      <c r="E974" s="1"/>
      <c r="F974" s="7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2.75" customHeight="1" x14ac:dyDescent="0.25">
      <c r="A975" s="1"/>
      <c r="B975" s="1"/>
      <c r="C975" s="1"/>
      <c r="D975" s="1"/>
      <c r="E975" s="1"/>
      <c r="F975" s="7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2.75" customHeight="1" x14ac:dyDescent="0.25">
      <c r="A976" s="1"/>
      <c r="B976" s="1"/>
      <c r="C976" s="1"/>
      <c r="D976" s="1"/>
      <c r="E976" s="1"/>
      <c r="F976" s="7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2.75" customHeight="1" x14ac:dyDescent="0.25">
      <c r="A977" s="1"/>
      <c r="B977" s="1"/>
      <c r="C977" s="1"/>
      <c r="D977" s="1"/>
      <c r="E977" s="1"/>
      <c r="F977" s="7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2.75" customHeight="1" x14ac:dyDescent="0.25">
      <c r="A978" s="1"/>
      <c r="B978" s="1"/>
      <c r="C978" s="1"/>
      <c r="D978" s="1"/>
      <c r="E978" s="1"/>
      <c r="F978" s="7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2.75" customHeight="1" x14ac:dyDescent="0.25">
      <c r="A979" s="1"/>
      <c r="B979" s="1"/>
      <c r="C979" s="1"/>
      <c r="D979" s="1"/>
      <c r="E979" s="1"/>
      <c r="F979" s="7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2.75" customHeight="1" x14ac:dyDescent="0.25">
      <c r="A980" s="1"/>
      <c r="B980" s="1"/>
      <c r="C980" s="1"/>
      <c r="D980" s="1"/>
      <c r="E980" s="1"/>
      <c r="F980" s="7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2.75" customHeight="1" x14ac:dyDescent="0.25">
      <c r="A981" s="1"/>
      <c r="B981" s="1"/>
      <c r="C981" s="1"/>
      <c r="D981" s="1"/>
      <c r="E981" s="1"/>
      <c r="F981" s="7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2.75" customHeight="1" x14ac:dyDescent="0.25">
      <c r="A982" s="1"/>
      <c r="B982" s="1"/>
      <c r="C982" s="1"/>
      <c r="D982" s="1"/>
      <c r="E982" s="1"/>
      <c r="F982" s="7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2.75" customHeight="1" x14ac:dyDescent="0.25">
      <c r="A983" s="1"/>
      <c r="B983" s="1"/>
      <c r="C983" s="1"/>
      <c r="D983" s="1"/>
      <c r="E983" s="1"/>
      <c r="F983" s="7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2.75" customHeight="1" x14ac:dyDescent="0.25">
      <c r="A984" s="1"/>
      <c r="B984" s="1"/>
      <c r="C984" s="1"/>
      <c r="D984" s="1"/>
      <c r="E984" s="1"/>
      <c r="F984" s="7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2.75" customHeight="1" x14ac:dyDescent="0.25">
      <c r="A985" s="1"/>
      <c r="B985" s="1"/>
      <c r="C985" s="1"/>
      <c r="D985" s="1"/>
      <c r="E985" s="1"/>
      <c r="F985" s="7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2.75" customHeight="1" x14ac:dyDescent="0.25">
      <c r="A986" s="1"/>
      <c r="B986" s="1"/>
      <c r="C986" s="1"/>
      <c r="D986" s="1"/>
      <c r="E986" s="1"/>
      <c r="F986" s="7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2.75" customHeight="1" x14ac:dyDescent="0.25">
      <c r="A987" s="1"/>
      <c r="B987" s="1"/>
      <c r="C987" s="1"/>
      <c r="D987" s="1"/>
      <c r="E987" s="1"/>
      <c r="F987" s="7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2.75" customHeight="1" x14ac:dyDescent="0.25">
      <c r="A988" s="1"/>
      <c r="B988" s="1"/>
      <c r="C988" s="1"/>
      <c r="D988" s="1"/>
      <c r="E988" s="1"/>
      <c r="F988" s="7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2.75" customHeight="1" x14ac:dyDescent="0.25">
      <c r="A989" s="1"/>
      <c r="B989" s="1"/>
      <c r="C989" s="1"/>
      <c r="D989" s="1"/>
      <c r="E989" s="1"/>
      <c r="F989" s="7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2.75" customHeight="1" x14ac:dyDescent="0.25">
      <c r="A990" s="1"/>
      <c r="B990" s="1"/>
      <c r="C990" s="1"/>
      <c r="D990" s="1"/>
      <c r="E990" s="1"/>
      <c r="F990" s="7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2.75" customHeight="1" x14ac:dyDescent="0.25">
      <c r="A991" s="1"/>
      <c r="B991" s="1"/>
      <c r="C991" s="1"/>
      <c r="D991" s="1"/>
      <c r="E991" s="1"/>
      <c r="F991" s="7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2.75" customHeight="1" x14ac:dyDescent="0.25">
      <c r="A992" s="1"/>
      <c r="B992" s="1"/>
      <c r="C992" s="1"/>
      <c r="D992" s="1"/>
      <c r="E992" s="1"/>
      <c r="F992" s="7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2.75" customHeight="1" x14ac:dyDescent="0.25">
      <c r="A993" s="1"/>
      <c r="B993" s="1"/>
      <c r="C993" s="1"/>
      <c r="D993" s="1"/>
      <c r="E993" s="1"/>
      <c r="F993" s="7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2.75" customHeight="1" x14ac:dyDescent="0.25">
      <c r="A994" s="1"/>
      <c r="B994" s="1"/>
      <c r="C994" s="1"/>
      <c r="D994" s="1"/>
      <c r="E994" s="1"/>
      <c r="F994" s="7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2.75" customHeight="1" x14ac:dyDescent="0.25">
      <c r="A995" s="1"/>
      <c r="B995" s="1"/>
      <c r="C995" s="1"/>
      <c r="D995" s="1"/>
      <c r="E995" s="1"/>
      <c r="F995" s="7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2.75" customHeight="1" x14ac:dyDescent="0.25">
      <c r="A996" s="1"/>
      <c r="B996" s="1"/>
      <c r="C996" s="1"/>
      <c r="D996" s="1"/>
      <c r="E996" s="1"/>
      <c r="F996" s="7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2.75" customHeight="1" x14ac:dyDescent="0.25">
      <c r="A997" s="1"/>
      <c r="B997" s="1"/>
      <c r="C997" s="1"/>
      <c r="D997" s="1"/>
      <c r="E997" s="1"/>
      <c r="F997" s="7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2.75" customHeight="1" x14ac:dyDescent="0.25">
      <c r="A998" s="1"/>
      <c r="B998" s="1"/>
      <c r="C998" s="1"/>
      <c r="D998" s="1"/>
      <c r="E998" s="1"/>
      <c r="F998" s="7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2.75" customHeight="1" x14ac:dyDescent="0.25">
      <c r="A999" s="1"/>
      <c r="B999" s="1"/>
      <c r="C999" s="1"/>
      <c r="D999" s="1"/>
      <c r="E999" s="1"/>
      <c r="F999" s="7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2.75" customHeight="1" x14ac:dyDescent="0.25">
      <c r="A1000" s="1"/>
      <c r="B1000" s="1"/>
      <c r="C1000" s="1"/>
      <c r="D1000" s="1"/>
      <c r="E1000" s="1"/>
      <c r="F1000" s="7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ht="12.75" customHeight="1" x14ac:dyDescent="0.25">
      <c r="A1001" s="1"/>
      <c r="B1001" s="1"/>
      <c r="C1001" s="1"/>
      <c r="D1001" s="1"/>
      <c r="E1001" s="1"/>
      <c r="F1001" s="7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 ht="12.75" customHeight="1" x14ac:dyDescent="0.25">
      <c r="A1002" s="1"/>
      <c r="B1002" s="1"/>
      <c r="C1002" s="1"/>
      <c r="D1002" s="1"/>
      <c r="E1002" s="1"/>
      <c r="F1002" s="7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3" ht="12.75" customHeight="1" x14ac:dyDescent="0.25">
      <c r="A1003" s="1"/>
      <c r="B1003" s="1"/>
      <c r="C1003" s="1"/>
      <c r="D1003" s="1"/>
      <c r="E1003" s="1"/>
      <c r="F1003" s="7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:23" ht="12.75" customHeight="1" x14ac:dyDescent="0.25">
      <c r="A1004" s="1"/>
      <c r="B1004" s="1"/>
      <c r="C1004" s="1"/>
      <c r="D1004" s="1"/>
      <c r="E1004" s="1"/>
      <c r="F1004" s="7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1:23" ht="12.75" customHeight="1" x14ac:dyDescent="0.25">
      <c r="A1005" s="1"/>
      <c r="B1005" s="1"/>
      <c r="C1005" s="1"/>
      <c r="D1005" s="1"/>
      <c r="E1005" s="1"/>
      <c r="F1005" s="7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</sheetData>
  <mergeCells count="3">
    <mergeCell ref="B1:H1"/>
    <mergeCell ref="B14:F14"/>
    <mergeCell ref="B3:B12"/>
  </mergeCells>
  <pageMargins left="0.511811024" right="0.511811024" top="0.78740157499999996" bottom="0.78740157499999996" header="0" footer="0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63"/>
  <sheetViews>
    <sheetView showGridLines="0" topLeftCell="B115" workbookViewId="0">
      <selection activeCell="I128" sqref="I128:I134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40.710937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25" width="0" hidden="1" customWidth="1"/>
  </cols>
  <sheetData>
    <row r="1" spans="1:13" ht="21" customHeight="1" x14ac:dyDescent="0.25">
      <c r="A1" s="1"/>
      <c r="B1" s="252" t="s">
        <v>9</v>
      </c>
      <c r="C1" s="253"/>
      <c r="D1" s="253"/>
      <c r="E1" s="253"/>
      <c r="F1" s="253"/>
      <c r="G1" s="253"/>
      <c r="H1" s="253"/>
      <c r="I1" s="253"/>
      <c r="J1" s="254"/>
      <c r="K1" s="8"/>
      <c r="L1" s="9"/>
      <c r="M1" s="9"/>
    </row>
    <row r="2" spans="1:13" ht="15" customHeight="1" x14ac:dyDescent="0.25">
      <c r="A2" s="1"/>
      <c r="B2" s="213"/>
      <c r="C2" s="172"/>
      <c r="D2" s="172"/>
      <c r="E2" s="172"/>
      <c r="F2" s="172"/>
      <c r="G2" s="172"/>
      <c r="H2" s="172"/>
      <c r="I2" s="172"/>
      <c r="J2" s="173"/>
      <c r="K2" s="7"/>
      <c r="L2" s="9"/>
      <c r="M2" s="9"/>
    </row>
    <row r="3" spans="1:13" ht="15" customHeight="1" x14ac:dyDescent="0.25">
      <c r="A3" s="1"/>
      <c r="B3" s="10"/>
      <c r="C3" s="1"/>
      <c r="D3" s="11" t="s">
        <v>10</v>
      </c>
      <c r="E3" s="255"/>
      <c r="F3" s="172"/>
      <c r="G3" s="172"/>
      <c r="H3" s="192"/>
      <c r="I3" s="12"/>
      <c r="J3" s="13"/>
      <c r="K3" s="14"/>
      <c r="L3" s="9"/>
      <c r="M3" s="9"/>
    </row>
    <row r="4" spans="1:13" ht="15" customHeight="1" x14ac:dyDescent="0.25">
      <c r="A4" s="1"/>
      <c r="B4" s="10"/>
      <c r="C4" s="1"/>
      <c r="D4" s="11" t="s">
        <v>11</v>
      </c>
      <c r="E4" s="256"/>
      <c r="F4" s="175"/>
      <c r="G4" s="15" t="s">
        <v>12</v>
      </c>
      <c r="H4" s="12"/>
      <c r="I4" s="12"/>
      <c r="J4" s="13"/>
      <c r="K4" s="14"/>
      <c r="L4" s="9"/>
      <c r="M4" s="9"/>
    </row>
    <row r="5" spans="1:13" ht="15" customHeight="1" x14ac:dyDescent="0.25">
      <c r="A5" s="1"/>
      <c r="B5" s="10"/>
      <c r="C5" s="1"/>
      <c r="D5" s="11" t="s">
        <v>13</v>
      </c>
      <c r="E5" s="16" t="s">
        <v>14</v>
      </c>
      <c r="F5" s="11" t="s">
        <v>15</v>
      </c>
      <c r="G5" s="16" t="s">
        <v>16</v>
      </c>
      <c r="H5" s="12"/>
      <c r="I5" s="12"/>
      <c r="J5" s="13"/>
      <c r="K5" s="14"/>
      <c r="L5" s="9"/>
      <c r="M5" s="9"/>
    </row>
    <row r="6" spans="1:13" ht="15" customHeight="1" x14ac:dyDescent="0.25">
      <c r="A6" s="1"/>
      <c r="B6" s="213"/>
      <c r="C6" s="172"/>
      <c r="D6" s="172"/>
      <c r="E6" s="172"/>
      <c r="F6" s="172"/>
      <c r="G6" s="172"/>
      <c r="H6" s="172"/>
      <c r="I6" s="172"/>
      <c r="J6" s="173"/>
      <c r="K6" s="14"/>
      <c r="L6" s="9"/>
      <c r="M6" s="9"/>
    </row>
    <row r="7" spans="1:13" ht="15" customHeight="1" x14ac:dyDescent="0.25">
      <c r="A7" s="1"/>
      <c r="B7" s="251" t="s">
        <v>17</v>
      </c>
      <c r="C7" s="172"/>
      <c r="D7" s="172"/>
      <c r="E7" s="172"/>
      <c r="F7" s="172"/>
      <c r="G7" s="172"/>
      <c r="H7" s="172"/>
      <c r="I7" s="172"/>
      <c r="J7" s="173"/>
      <c r="K7" s="14"/>
      <c r="L7" s="9"/>
      <c r="M7" s="17" t="s">
        <v>18</v>
      </c>
    </row>
    <row r="8" spans="1:13" ht="15" customHeight="1" x14ac:dyDescent="0.25">
      <c r="A8" s="1"/>
      <c r="B8" s="213"/>
      <c r="C8" s="172"/>
      <c r="D8" s="172"/>
      <c r="E8" s="172"/>
      <c r="F8" s="172"/>
      <c r="G8" s="172"/>
      <c r="H8" s="172"/>
      <c r="I8" s="172"/>
      <c r="J8" s="173"/>
      <c r="K8" s="7"/>
      <c r="L8" s="9"/>
      <c r="M8" s="9"/>
    </row>
    <row r="9" spans="1:13" ht="15" customHeight="1" x14ac:dyDescent="0.25">
      <c r="A9" s="1"/>
      <c r="B9" s="18" t="s">
        <v>19</v>
      </c>
      <c r="C9" s="241" t="s">
        <v>20</v>
      </c>
      <c r="D9" s="157"/>
      <c r="E9" s="157"/>
      <c r="F9" s="157"/>
      <c r="G9" s="160"/>
      <c r="H9" s="257"/>
      <c r="I9" s="157"/>
      <c r="J9" s="166"/>
      <c r="K9" s="19"/>
      <c r="L9" s="9"/>
      <c r="M9" s="9" t="s">
        <v>21</v>
      </c>
    </row>
    <row r="10" spans="1:13" ht="15" customHeight="1" x14ac:dyDescent="0.25">
      <c r="A10" s="1"/>
      <c r="B10" s="18" t="s">
        <v>22</v>
      </c>
      <c r="C10" s="241" t="s">
        <v>23</v>
      </c>
      <c r="D10" s="157"/>
      <c r="E10" s="157"/>
      <c r="F10" s="157"/>
      <c r="G10" s="160"/>
      <c r="H10" s="211" t="s">
        <v>24</v>
      </c>
      <c r="I10" s="157"/>
      <c r="J10" s="166"/>
      <c r="K10" s="19"/>
      <c r="L10" s="9"/>
      <c r="M10" s="9" t="s">
        <v>25</v>
      </c>
    </row>
    <row r="11" spans="1:13" ht="15" customHeight="1" x14ac:dyDescent="0.25">
      <c r="A11" s="1"/>
      <c r="B11" s="20" t="s">
        <v>26</v>
      </c>
      <c r="C11" s="241" t="s">
        <v>27</v>
      </c>
      <c r="D11" s="157"/>
      <c r="E11" s="157"/>
      <c r="F11" s="157"/>
      <c r="G11" s="158"/>
      <c r="H11" s="247" t="s">
        <v>28</v>
      </c>
      <c r="I11" s="157"/>
      <c r="J11" s="166"/>
      <c r="K11" s="7"/>
      <c r="L11" s="9"/>
      <c r="M11" s="9" t="s">
        <v>29</v>
      </c>
    </row>
    <row r="12" spans="1:13" ht="15" customHeight="1" x14ac:dyDescent="0.25">
      <c r="A12" s="1"/>
      <c r="B12" s="18" t="s">
        <v>30</v>
      </c>
      <c r="C12" s="21" t="s">
        <v>31</v>
      </c>
      <c r="D12" s="22"/>
      <c r="E12" s="22"/>
      <c r="F12" s="22"/>
      <c r="G12" s="22"/>
      <c r="H12" s="247">
        <v>12</v>
      </c>
      <c r="I12" s="157"/>
      <c r="J12" s="166"/>
      <c r="K12" s="7"/>
      <c r="L12" s="9"/>
      <c r="M12" s="9" t="s">
        <v>32</v>
      </c>
    </row>
    <row r="13" spans="1:13" ht="15" customHeight="1" x14ac:dyDescent="0.25">
      <c r="A13" s="1"/>
      <c r="B13" s="213"/>
      <c r="C13" s="172"/>
      <c r="D13" s="172"/>
      <c r="E13" s="172"/>
      <c r="F13" s="172"/>
      <c r="G13" s="172"/>
      <c r="H13" s="172"/>
      <c r="I13" s="172"/>
      <c r="J13" s="173"/>
      <c r="K13" s="7"/>
      <c r="L13" s="9"/>
      <c r="M13" s="9"/>
    </row>
    <row r="14" spans="1:13" ht="15" customHeight="1" x14ac:dyDescent="0.25">
      <c r="A14" s="1"/>
      <c r="B14" s="251" t="s">
        <v>33</v>
      </c>
      <c r="C14" s="172"/>
      <c r="D14" s="172"/>
      <c r="E14" s="172"/>
      <c r="F14" s="172"/>
      <c r="G14" s="172"/>
      <c r="H14" s="172"/>
      <c r="I14" s="172"/>
      <c r="J14" s="173"/>
      <c r="K14" s="7"/>
      <c r="L14" s="9"/>
      <c r="M14" s="9"/>
    </row>
    <row r="15" spans="1:13" ht="15" customHeight="1" x14ac:dyDescent="0.25">
      <c r="A15" s="1"/>
      <c r="B15" s="18">
        <v>1</v>
      </c>
      <c r="C15" s="246" t="s">
        <v>34</v>
      </c>
      <c r="D15" s="157"/>
      <c r="E15" s="157"/>
      <c r="F15" s="157"/>
      <c r="G15" s="157"/>
      <c r="H15" s="160"/>
      <c r="I15" s="247" t="s">
        <v>35</v>
      </c>
      <c r="J15" s="166"/>
      <c r="K15" s="7"/>
      <c r="L15" s="9"/>
      <c r="M15" s="9" t="s">
        <v>36</v>
      </c>
    </row>
    <row r="16" spans="1:13" ht="15" customHeight="1" x14ac:dyDescent="0.25">
      <c r="A16" s="9"/>
      <c r="B16" s="18">
        <v>2</v>
      </c>
      <c r="C16" s="246" t="s">
        <v>37</v>
      </c>
      <c r="D16" s="157"/>
      <c r="E16" s="157"/>
      <c r="F16" s="157"/>
      <c r="G16" s="157"/>
      <c r="H16" s="160"/>
      <c r="I16" s="247">
        <v>4</v>
      </c>
      <c r="J16" s="166"/>
      <c r="K16" s="7"/>
      <c r="L16" s="9"/>
      <c r="M16" s="9" t="s">
        <v>38</v>
      </c>
    </row>
    <row r="17" spans="1:13" ht="15" customHeight="1" x14ac:dyDescent="0.25">
      <c r="A17" s="9"/>
      <c r="B17" s="18">
        <v>3</v>
      </c>
      <c r="C17" s="23" t="s">
        <v>39</v>
      </c>
      <c r="D17" s="248" t="s">
        <v>40</v>
      </c>
      <c r="E17" s="157"/>
      <c r="F17" s="157"/>
      <c r="G17" s="157"/>
      <c r="H17" s="157"/>
      <c r="I17" s="157"/>
      <c r="J17" s="166"/>
      <c r="K17" s="7"/>
      <c r="L17" s="9"/>
      <c r="M17" s="9" t="s">
        <v>41</v>
      </c>
    </row>
    <row r="18" spans="1:13" ht="15" customHeight="1" x14ac:dyDescent="0.25">
      <c r="A18" s="9"/>
      <c r="B18" s="213"/>
      <c r="C18" s="172"/>
      <c r="D18" s="172"/>
      <c r="E18" s="172"/>
      <c r="F18" s="172"/>
      <c r="G18" s="172"/>
      <c r="H18" s="172"/>
      <c r="I18" s="172"/>
      <c r="J18" s="173"/>
      <c r="K18" s="7"/>
      <c r="L18" s="9"/>
      <c r="M18" s="9"/>
    </row>
    <row r="19" spans="1:13" ht="15" customHeight="1" x14ac:dyDescent="0.25">
      <c r="A19" s="9"/>
      <c r="B19" s="249" t="s">
        <v>42</v>
      </c>
      <c r="C19" s="172"/>
      <c r="D19" s="172"/>
      <c r="E19" s="172"/>
      <c r="F19" s="172"/>
      <c r="G19" s="172"/>
      <c r="H19" s="172"/>
      <c r="I19" s="172"/>
      <c r="J19" s="173"/>
      <c r="K19" s="24"/>
      <c r="L19" s="9"/>
      <c r="M19" s="9"/>
    </row>
    <row r="20" spans="1:13" ht="15" customHeight="1" x14ac:dyDescent="0.25">
      <c r="A20" s="9"/>
      <c r="B20" s="213"/>
      <c r="C20" s="172"/>
      <c r="D20" s="172"/>
      <c r="E20" s="172"/>
      <c r="F20" s="172"/>
      <c r="G20" s="172"/>
      <c r="H20" s="172"/>
      <c r="I20" s="172"/>
      <c r="J20" s="173"/>
      <c r="K20" s="7"/>
      <c r="L20" s="9"/>
      <c r="M20" s="9"/>
    </row>
    <row r="21" spans="1:13" ht="15" customHeight="1" x14ac:dyDescent="0.25">
      <c r="A21" s="9"/>
      <c r="B21" s="250" t="s">
        <v>43</v>
      </c>
      <c r="C21" s="216"/>
      <c r="D21" s="216"/>
      <c r="E21" s="216"/>
      <c r="F21" s="216"/>
      <c r="G21" s="216"/>
      <c r="H21" s="216"/>
      <c r="I21" s="216"/>
      <c r="J21" s="217"/>
      <c r="K21" s="25"/>
      <c r="L21" s="9"/>
      <c r="M21" s="9"/>
    </row>
    <row r="22" spans="1:13" ht="15" customHeight="1" x14ac:dyDescent="0.25">
      <c r="A22" s="9"/>
      <c r="B22" s="177" t="s">
        <v>44</v>
      </c>
      <c r="C22" s="157"/>
      <c r="D22" s="157"/>
      <c r="E22" s="157"/>
      <c r="F22" s="157"/>
      <c r="G22" s="157"/>
      <c r="H22" s="157"/>
      <c r="I22" s="157"/>
      <c r="J22" s="166"/>
      <c r="K22" s="25"/>
      <c r="L22" s="9"/>
      <c r="M22" s="9"/>
    </row>
    <row r="23" spans="1:13" ht="15" customHeight="1" x14ac:dyDescent="0.25">
      <c r="A23" s="9"/>
      <c r="B23" s="26">
        <v>1</v>
      </c>
      <c r="C23" s="221" t="s">
        <v>45</v>
      </c>
      <c r="D23" s="157"/>
      <c r="E23" s="157"/>
      <c r="F23" s="157"/>
      <c r="G23" s="157"/>
      <c r="H23" s="160"/>
      <c r="I23" s="243" t="s">
        <v>35</v>
      </c>
      <c r="J23" s="166"/>
      <c r="K23" s="25"/>
      <c r="L23" s="9"/>
      <c r="M23" s="9" t="s">
        <v>46</v>
      </c>
    </row>
    <row r="24" spans="1:13" ht="15" customHeight="1" x14ac:dyDescent="0.25">
      <c r="A24" s="9"/>
      <c r="B24" s="26">
        <v>2</v>
      </c>
      <c r="C24" s="221" t="s">
        <v>47</v>
      </c>
      <c r="D24" s="157"/>
      <c r="E24" s="157"/>
      <c r="F24" s="157"/>
      <c r="G24" s="157"/>
      <c r="H24" s="160"/>
      <c r="I24" s="243" t="s">
        <v>48</v>
      </c>
      <c r="J24" s="166"/>
      <c r="K24" s="25"/>
      <c r="L24" s="9"/>
      <c r="M24" s="9" t="s">
        <v>49</v>
      </c>
    </row>
    <row r="25" spans="1:13" ht="15" customHeight="1" x14ac:dyDescent="0.25">
      <c r="A25" s="9"/>
      <c r="B25" s="26">
        <v>3</v>
      </c>
      <c r="C25" s="221" t="s">
        <v>50</v>
      </c>
      <c r="D25" s="157"/>
      <c r="E25" s="157"/>
      <c r="F25" s="157"/>
      <c r="G25" s="157"/>
      <c r="H25" s="160"/>
      <c r="I25" s="244">
        <v>2276.0100000000002</v>
      </c>
      <c r="J25" s="166"/>
      <c r="K25" s="27"/>
      <c r="L25" s="9"/>
      <c r="M25" s="9" t="s">
        <v>51</v>
      </c>
    </row>
    <row r="26" spans="1:13" ht="15" customHeight="1" x14ac:dyDescent="0.25">
      <c r="A26" s="9"/>
      <c r="B26" s="26">
        <v>4</v>
      </c>
      <c r="C26" s="221" t="s">
        <v>52</v>
      </c>
      <c r="D26" s="157"/>
      <c r="E26" s="157"/>
      <c r="F26" s="157"/>
      <c r="G26" s="157"/>
      <c r="H26" s="160"/>
      <c r="I26" s="243" t="s">
        <v>53</v>
      </c>
      <c r="J26" s="166"/>
      <c r="K26" s="28"/>
      <c r="L26" s="9"/>
      <c r="M26" s="9" t="s">
        <v>54</v>
      </c>
    </row>
    <row r="27" spans="1:13" ht="15" customHeight="1" x14ac:dyDescent="0.25">
      <c r="A27" s="9"/>
      <c r="B27" s="26">
        <v>5</v>
      </c>
      <c r="C27" s="221" t="s">
        <v>55</v>
      </c>
      <c r="D27" s="157"/>
      <c r="E27" s="157"/>
      <c r="F27" s="157"/>
      <c r="G27" s="157"/>
      <c r="H27" s="160"/>
      <c r="I27" s="245" t="s">
        <v>56</v>
      </c>
      <c r="J27" s="166"/>
      <c r="K27" s="28"/>
      <c r="L27" s="9"/>
      <c r="M27" s="9" t="s">
        <v>57</v>
      </c>
    </row>
    <row r="28" spans="1:13" ht="15" customHeight="1" x14ac:dyDescent="0.25">
      <c r="A28" s="9"/>
      <c r="B28" s="236"/>
      <c r="C28" s="169"/>
      <c r="D28" s="169"/>
      <c r="E28" s="169"/>
      <c r="F28" s="169"/>
      <c r="G28" s="169"/>
      <c r="H28" s="169"/>
      <c r="I28" s="169"/>
      <c r="J28" s="170"/>
      <c r="K28" s="7"/>
      <c r="L28" s="9"/>
      <c r="M28" s="9"/>
    </row>
    <row r="29" spans="1:13" ht="15" customHeight="1" x14ac:dyDescent="0.25">
      <c r="A29" s="9"/>
      <c r="B29" s="185" t="s">
        <v>58</v>
      </c>
      <c r="C29" s="157"/>
      <c r="D29" s="157"/>
      <c r="E29" s="157"/>
      <c r="F29" s="157"/>
      <c r="G29" s="157"/>
      <c r="H29" s="157"/>
      <c r="I29" s="157"/>
      <c r="J29" s="166"/>
      <c r="K29" s="30"/>
      <c r="L29" s="9"/>
      <c r="M29" s="9"/>
    </row>
    <row r="30" spans="1:13" ht="15" customHeight="1" x14ac:dyDescent="0.25">
      <c r="A30" s="9"/>
      <c r="B30" s="31">
        <v>1</v>
      </c>
      <c r="C30" s="186" t="s">
        <v>59</v>
      </c>
      <c r="D30" s="157"/>
      <c r="E30" s="157"/>
      <c r="F30" s="157"/>
      <c r="G30" s="157"/>
      <c r="H30" s="160"/>
      <c r="I30" s="240" t="s">
        <v>60</v>
      </c>
      <c r="J30" s="166"/>
      <c r="K30" s="32"/>
      <c r="L30" s="9"/>
      <c r="M30" s="9"/>
    </row>
    <row r="31" spans="1:13" ht="15" customHeight="1" x14ac:dyDescent="0.25">
      <c r="A31" s="9"/>
      <c r="B31" s="26" t="s">
        <v>19</v>
      </c>
      <c r="C31" s="241" t="s">
        <v>61</v>
      </c>
      <c r="D31" s="157"/>
      <c r="E31" s="157"/>
      <c r="F31" s="157"/>
      <c r="G31" s="157"/>
      <c r="H31" s="160"/>
      <c r="I31" s="165">
        <v>2276.0100000000002</v>
      </c>
      <c r="J31" s="166"/>
      <c r="K31" s="33">
        <f>((I31/(I25/220)))</f>
        <v>220</v>
      </c>
      <c r="L31" s="34"/>
      <c r="M31" s="151" t="s">
        <v>62</v>
      </c>
    </row>
    <row r="32" spans="1:13" ht="15" customHeight="1" x14ac:dyDescent="0.25">
      <c r="A32" s="9"/>
      <c r="B32" s="35" t="s">
        <v>22</v>
      </c>
      <c r="C32" s="36" t="s">
        <v>63</v>
      </c>
      <c r="D32" s="37"/>
      <c r="E32" s="38" t="s">
        <v>64</v>
      </c>
      <c r="F32" s="38" t="s">
        <v>65</v>
      </c>
      <c r="G32" s="37"/>
      <c r="H32" s="39">
        <v>0.3</v>
      </c>
      <c r="I32" s="165">
        <f>IF(F32="N",0,I31*H32)</f>
        <v>0</v>
      </c>
      <c r="J32" s="166"/>
      <c r="K32" s="40"/>
      <c r="L32" s="9"/>
      <c r="M32" s="151" t="s">
        <v>66</v>
      </c>
    </row>
    <row r="33" spans="1:13" ht="15" customHeight="1" x14ac:dyDescent="0.25">
      <c r="A33" s="9"/>
      <c r="B33" s="35" t="s">
        <v>26</v>
      </c>
      <c r="C33" s="36" t="s">
        <v>67</v>
      </c>
      <c r="D33" s="37"/>
      <c r="E33" s="38" t="s">
        <v>64</v>
      </c>
      <c r="F33" s="38" t="s">
        <v>65</v>
      </c>
      <c r="G33" s="41">
        <v>1212</v>
      </c>
      <c r="H33" s="39">
        <v>0.1</v>
      </c>
      <c r="I33" s="242">
        <f>IF(F33="N",0,G33*H33)</f>
        <v>0</v>
      </c>
      <c r="J33" s="166"/>
      <c r="K33" s="40"/>
      <c r="L33" s="9"/>
      <c r="M33" s="42" t="s">
        <v>68</v>
      </c>
    </row>
    <row r="34" spans="1:13" ht="15" customHeight="1" x14ac:dyDescent="0.25">
      <c r="A34" s="9"/>
      <c r="B34" s="26" t="s">
        <v>30</v>
      </c>
      <c r="C34" s="36" t="s">
        <v>69</v>
      </c>
      <c r="D34" s="37"/>
      <c r="E34" s="38" t="s">
        <v>64</v>
      </c>
      <c r="F34" s="38" t="s">
        <v>65</v>
      </c>
      <c r="G34" s="41">
        <f>IF(F34="N",0,I31+I32+I33)</f>
        <v>0</v>
      </c>
      <c r="H34" s="39">
        <v>0.2</v>
      </c>
      <c r="I34" s="165">
        <f>IF(F34="N",0,(G34/220)*H34*7*15.2)</f>
        <v>0</v>
      </c>
      <c r="J34" s="166"/>
      <c r="K34" s="43"/>
      <c r="L34" s="9"/>
      <c r="M34" s="42" t="s">
        <v>70</v>
      </c>
    </row>
    <row r="35" spans="1:13" ht="15" customHeight="1" x14ac:dyDescent="0.25">
      <c r="A35" s="9"/>
      <c r="B35" s="26" t="s">
        <v>71</v>
      </c>
      <c r="C35" s="36" t="s">
        <v>72</v>
      </c>
      <c r="D35" s="37"/>
      <c r="E35" s="37"/>
      <c r="F35" s="37"/>
      <c r="G35" s="38" t="s">
        <v>64</v>
      </c>
      <c r="H35" s="44" t="s">
        <v>65</v>
      </c>
      <c r="I35" s="165">
        <f>IF(H35="N",0,(G34/220)*0.1429*7*15.2*H34)</f>
        <v>0</v>
      </c>
      <c r="J35" s="166"/>
      <c r="K35" s="43"/>
      <c r="L35" s="9"/>
      <c r="M35" s="9" t="s">
        <v>73</v>
      </c>
    </row>
    <row r="36" spans="1:13" ht="15" customHeight="1" x14ac:dyDescent="0.25">
      <c r="A36" s="9"/>
      <c r="B36" s="18" t="s">
        <v>74</v>
      </c>
      <c r="C36" s="199" t="s">
        <v>75</v>
      </c>
      <c r="D36" s="157"/>
      <c r="E36" s="157"/>
      <c r="F36" s="157"/>
      <c r="G36" s="157"/>
      <c r="H36" s="160"/>
      <c r="I36" s="182">
        <v>0</v>
      </c>
      <c r="J36" s="166"/>
      <c r="K36" s="34"/>
      <c r="L36" s="9"/>
      <c r="M36" s="152"/>
    </row>
    <row r="37" spans="1:13" ht="15" customHeight="1" x14ac:dyDescent="0.25">
      <c r="A37" s="9"/>
      <c r="B37" s="18" t="s">
        <v>76</v>
      </c>
      <c r="C37" s="199" t="s">
        <v>77</v>
      </c>
      <c r="D37" s="157"/>
      <c r="E37" s="157"/>
      <c r="F37" s="157"/>
      <c r="G37" s="157"/>
      <c r="H37" s="160"/>
      <c r="I37" s="182">
        <v>0</v>
      </c>
      <c r="J37" s="166"/>
      <c r="K37" s="45"/>
      <c r="L37" s="9"/>
      <c r="M37" s="46"/>
    </row>
    <row r="38" spans="1:13" ht="15" customHeight="1" x14ac:dyDescent="0.25">
      <c r="A38" s="9"/>
      <c r="B38" s="238" t="s">
        <v>78</v>
      </c>
      <c r="C38" s="157"/>
      <c r="D38" s="157"/>
      <c r="E38" s="157"/>
      <c r="F38" s="157"/>
      <c r="G38" s="157"/>
      <c r="H38" s="160"/>
      <c r="I38" s="239">
        <f>SUM(I31:J37)</f>
        <v>2276.0100000000002</v>
      </c>
      <c r="J38" s="166"/>
      <c r="K38" s="34"/>
      <c r="L38" s="9"/>
      <c r="M38" s="46"/>
    </row>
    <row r="39" spans="1:13" ht="15" customHeight="1" x14ac:dyDescent="0.25">
      <c r="A39" s="9"/>
      <c r="B39" s="18" t="s">
        <v>79</v>
      </c>
      <c r="C39" s="36" t="s">
        <v>80</v>
      </c>
      <c r="D39" s="37"/>
      <c r="E39" s="38" t="s">
        <v>64</v>
      </c>
      <c r="F39" s="38" t="s">
        <v>65</v>
      </c>
      <c r="G39" s="41">
        <f>IF(F39="N",0,I31+I32+I33)</f>
        <v>0</v>
      </c>
      <c r="H39" s="39">
        <v>0.5</v>
      </c>
      <c r="I39" s="182">
        <f>IF(F39="N",0,(G39/220)*(1+H39)*15)</f>
        <v>0</v>
      </c>
      <c r="J39" s="166"/>
      <c r="K39" s="34"/>
      <c r="L39" s="9"/>
      <c r="M39" s="46" t="s">
        <v>81</v>
      </c>
    </row>
    <row r="40" spans="1:13" ht="15" customHeight="1" x14ac:dyDescent="0.25">
      <c r="A40" s="9"/>
      <c r="B40" s="26" t="s">
        <v>82</v>
      </c>
      <c r="C40" s="221" t="s">
        <v>77</v>
      </c>
      <c r="D40" s="157"/>
      <c r="E40" s="157"/>
      <c r="F40" s="157"/>
      <c r="G40" s="157"/>
      <c r="H40" s="160"/>
      <c r="I40" s="237">
        <v>0</v>
      </c>
      <c r="J40" s="233"/>
      <c r="K40" s="47"/>
      <c r="L40" s="34"/>
      <c r="M40" s="151"/>
    </row>
    <row r="41" spans="1:13" ht="15" customHeight="1" x14ac:dyDescent="0.25">
      <c r="A41" s="9"/>
      <c r="B41" s="167" t="s">
        <v>83</v>
      </c>
      <c r="C41" s="157"/>
      <c r="D41" s="157"/>
      <c r="E41" s="157"/>
      <c r="F41" s="157"/>
      <c r="G41" s="157"/>
      <c r="H41" s="160"/>
      <c r="I41" s="183">
        <f>SUM(I38:J40)</f>
        <v>2276.0100000000002</v>
      </c>
      <c r="J41" s="166"/>
      <c r="K41" s="48"/>
      <c r="L41" s="9"/>
      <c r="M41" s="9" t="s">
        <v>84</v>
      </c>
    </row>
    <row r="42" spans="1:13" ht="15" customHeight="1" x14ac:dyDescent="0.25">
      <c r="A42" s="9"/>
      <c r="B42" s="236"/>
      <c r="C42" s="169"/>
      <c r="D42" s="169"/>
      <c r="E42" s="169"/>
      <c r="F42" s="169"/>
      <c r="G42" s="169"/>
      <c r="H42" s="169"/>
      <c r="I42" s="169"/>
      <c r="J42" s="170"/>
      <c r="K42" s="7"/>
      <c r="L42" s="29"/>
      <c r="M42" s="9"/>
    </row>
    <row r="43" spans="1:13" ht="15" customHeight="1" x14ac:dyDescent="0.25">
      <c r="A43" s="9"/>
      <c r="B43" s="185" t="s">
        <v>85</v>
      </c>
      <c r="C43" s="157"/>
      <c r="D43" s="157"/>
      <c r="E43" s="157"/>
      <c r="F43" s="157"/>
      <c r="G43" s="157"/>
      <c r="H43" s="157"/>
      <c r="I43" s="157"/>
      <c r="J43" s="166"/>
      <c r="K43" s="7"/>
      <c r="L43" s="9"/>
      <c r="M43" s="9"/>
    </row>
    <row r="44" spans="1:13" ht="15" customHeight="1" x14ac:dyDescent="0.25">
      <c r="A44" s="9"/>
      <c r="B44" s="177" t="s">
        <v>86</v>
      </c>
      <c r="C44" s="157"/>
      <c r="D44" s="157"/>
      <c r="E44" s="157"/>
      <c r="F44" s="157"/>
      <c r="G44" s="157"/>
      <c r="H44" s="157"/>
      <c r="I44" s="157"/>
      <c r="J44" s="166"/>
      <c r="K44" s="7"/>
      <c r="L44" s="9"/>
      <c r="M44" s="9"/>
    </row>
    <row r="45" spans="1:13" ht="15" customHeight="1" x14ac:dyDescent="0.25">
      <c r="A45" s="9"/>
      <c r="B45" s="31" t="s">
        <v>87</v>
      </c>
      <c r="C45" s="186" t="s">
        <v>88</v>
      </c>
      <c r="D45" s="157"/>
      <c r="E45" s="157"/>
      <c r="F45" s="157"/>
      <c r="G45" s="157"/>
      <c r="H45" s="160"/>
      <c r="I45" s="49" t="s">
        <v>89</v>
      </c>
      <c r="J45" s="50" t="s">
        <v>60</v>
      </c>
      <c r="K45" s="7"/>
      <c r="L45" s="9"/>
      <c r="M45" s="9"/>
    </row>
    <row r="46" spans="1:13" ht="15" customHeight="1" x14ac:dyDescent="0.25">
      <c r="A46" s="9"/>
      <c r="B46" s="26" t="s">
        <v>19</v>
      </c>
      <c r="C46" s="221" t="s">
        <v>90</v>
      </c>
      <c r="D46" s="157"/>
      <c r="E46" s="157"/>
      <c r="F46" s="157"/>
      <c r="G46" s="157"/>
      <c r="H46" s="160"/>
      <c r="I46" s="51">
        <f>1/12</f>
        <v>8.3333333333333329E-2</v>
      </c>
      <c r="J46" s="52">
        <f t="shared" ref="J46:J48" si="0">I46*$I$38</f>
        <v>189.66750000000002</v>
      </c>
      <c r="K46" s="7"/>
      <c r="L46" s="9"/>
      <c r="M46" s="151" t="s">
        <v>91</v>
      </c>
    </row>
    <row r="47" spans="1:13" ht="15" customHeight="1" x14ac:dyDescent="0.25">
      <c r="A47" s="9"/>
      <c r="B47" s="26" t="s">
        <v>22</v>
      </c>
      <c r="C47" s="221" t="s">
        <v>92</v>
      </c>
      <c r="D47" s="157"/>
      <c r="E47" s="157"/>
      <c r="F47" s="157"/>
      <c r="G47" s="157"/>
      <c r="H47" s="160"/>
      <c r="I47" s="51">
        <v>0.121</v>
      </c>
      <c r="J47" s="52">
        <f t="shared" si="0"/>
        <v>275.39721000000003</v>
      </c>
      <c r="K47" s="7"/>
      <c r="L47" s="9"/>
      <c r="M47" s="151" t="s">
        <v>93</v>
      </c>
    </row>
    <row r="48" spans="1:13" ht="15" customHeight="1" x14ac:dyDescent="0.25">
      <c r="A48" s="9"/>
      <c r="B48" s="35" t="s">
        <v>26</v>
      </c>
      <c r="C48" s="164" t="s">
        <v>94</v>
      </c>
      <c r="D48" s="157"/>
      <c r="E48" s="157"/>
      <c r="F48" s="157"/>
      <c r="G48" s="157"/>
      <c r="H48" s="160"/>
      <c r="I48" s="53">
        <f>(I46+I47)*I61</f>
        <v>7.5194666666666674E-2</v>
      </c>
      <c r="J48" s="52">
        <f t="shared" si="0"/>
        <v>171.14381328000005</v>
      </c>
      <c r="K48" s="7"/>
      <c r="L48" s="9"/>
      <c r="M48" s="151" t="s">
        <v>95</v>
      </c>
    </row>
    <row r="49" spans="1:13" ht="15" customHeight="1" x14ac:dyDescent="0.25">
      <c r="A49" s="9"/>
      <c r="B49" s="167" t="s">
        <v>96</v>
      </c>
      <c r="C49" s="157"/>
      <c r="D49" s="157"/>
      <c r="E49" s="157"/>
      <c r="F49" s="157"/>
      <c r="G49" s="157"/>
      <c r="H49" s="160"/>
      <c r="I49" s="183">
        <f>SUM(J46:J48)</f>
        <v>636.20852328000012</v>
      </c>
      <c r="J49" s="166"/>
      <c r="K49" s="7"/>
      <c r="L49" s="9"/>
      <c r="M49" s="9" t="s">
        <v>97</v>
      </c>
    </row>
    <row r="50" spans="1:13" ht="15" customHeight="1" x14ac:dyDescent="0.25">
      <c r="A50" s="9"/>
      <c r="B50" s="234"/>
      <c r="C50" s="157"/>
      <c r="D50" s="157"/>
      <c r="E50" s="157"/>
      <c r="F50" s="157"/>
      <c r="G50" s="157"/>
      <c r="H50" s="157"/>
      <c r="I50" s="157"/>
      <c r="J50" s="166"/>
      <c r="K50" s="7"/>
      <c r="L50" s="9"/>
      <c r="M50" s="9"/>
    </row>
    <row r="51" spans="1:13" ht="15" customHeight="1" x14ac:dyDescent="0.25">
      <c r="A51" s="9"/>
      <c r="B51" s="177" t="s">
        <v>98</v>
      </c>
      <c r="C51" s="157"/>
      <c r="D51" s="157"/>
      <c r="E51" s="157"/>
      <c r="F51" s="157"/>
      <c r="G51" s="157"/>
      <c r="H51" s="157"/>
      <c r="I51" s="157"/>
      <c r="J51" s="166"/>
      <c r="K51" s="7"/>
      <c r="L51" s="9"/>
      <c r="M51" s="9"/>
    </row>
    <row r="52" spans="1:13" ht="15" customHeight="1" x14ac:dyDescent="0.25">
      <c r="A52" s="9"/>
      <c r="B52" s="31" t="s">
        <v>99</v>
      </c>
      <c r="C52" s="186" t="s">
        <v>100</v>
      </c>
      <c r="D52" s="157"/>
      <c r="E52" s="157"/>
      <c r="F52" s="157"/>
      <c r="G52" s="157"/>
      <c r="H52" s="160"/>
      <c r="I52" s="49" t="s">
        <v>89</v>
      </c>
      <c r="J52" s="50" t="s">
        <v>60</v>
      </c>
      <c r="K52" s="7"/>
      <c r="L52" s="9"/>
      <c r="M52" s="9"/>
    </row>
    <row r="53" spans="1:13" ht="15" customHeight="1" x14ac:dyDescent="0.25">
      <c r="A53" s="9"/>
      <c r="B53" s="26" t="s">
        <v>19</v>
      </c>
      <c r="C53" s="221" t="s">
        <v>101</v>
      </c>
      <c r="D53" s="157"/>
      <c r="E53" s="157"/>
      <c r="F53" s="157"/>
      <c r="G53" s="157"/>
      <c r="H53" s="160"/>
      <c r="I53" s="51">
        <v>0.2</v>
      </c>
      <c r="J53" s="54">
        <f t="shared" ref="J53:J60" si="1">I53*$I$38</f>
        <v>455.20200000000006</v>
      </c>
      <c r="K53" s="7"/>
      <c r="L53" s="55"/>
      <c r="M53" s="9" t="s">
        <v>102</v>
      </c>
    </row>
    <row r="54" spans="1:13" ht="15" customHeight="1" x14ac:dyDescent="0.25">
      <c r="A54" s="9"/>
      <c r="B54" s="26" t="s">
        <v>22</v>
      </c>
      <c r="C54" s="221" t="s">
        <v>103</v>
      </c>
      <c r="D54" s="157"/>
      <c r="E54" s="157"/>
      <c r="F54" s="157"/>
      <c r="G54" s="157"/>
      <c r="H54" s="160"/>
      <c r="I54" s="51">
        <v>2.5000000000000001E-2</v>
      </c>
      <c r="J54" s="54">
        <f t="shared" si="1"/>
        <v>56.900250000000007</v>
      </c>
      <c r="K54" s="7"/>
      <c r="L54" s="55"/>
      <c r="M54" s="9" t="s">
        <v>104</v>
      </c>
    </row>
    <row r="55" spans="1:13" ht="15" customHeight="1" x14ac:dyDescent="0.25">
      <c r="A55" s="9"/>
      <c r="B55" s="26" t="s">
        <v>26</v>
      </c>
      <c r="C55" s="56" t="s">
        <v>105</v>
      </c>
      <c r="D55" s="57"/>
      <c r="E55" s="58" t="s">
        <v>106</v>
      </c>
      <c r="F55" s="59">
        <v>1</v>
      </c>
      <c r="G55" s="60" t="s">
        <v>107</v>
      </c>
      <c r="H55" s="59">
        <v>3</v>
      </c>
      <c r="I55" s="61">
        <v>0.03</v>
      </c>
      <c r="J55" s="54">
        <f t="shared" si="1"/>
        <v>68.280300000000011</v>
      </c>
      <c r="K55" s="7"/>
      <c r="L55" s="55"/>
      <c r="M55" s="9" t="s">
        <v>108</v>
      </c>
    </row>
    <row r="56" spans="1:13" ht="15" customHeight="1" x14ac:dyDescent="0.25">
      <c r="A56" s="9"/>
      <c r="B56" s="26" t="s">
        <v>30</v>
      </c>
      <c r="C56" s="221" t="s">
        <v>109</v>
      </c>
      <c r="D56" s="157"/>
      <c r="E56" s="157"/>
      <c r="F56" s="157"/>
      <c r="G56" s="157"/>
      <c r="H56" s="160"/>
      <c r="I56" s="51">
        <v>1.4999999999999999E-2</v>
      </c>
      <c r="J56" s="54">
        <f t="shared" si="1"/>
        <v>34.140150000000006</v>
      </c>
      <c r="K56" s="7"/>
      <c r="L56" s="55"/>
      <c r="M56" s="9" t="s">
        <v>110</v>
      </c>
    </row>
    <row r="57" spans="1:13" ht="15" customHeight="1" x14ac:dyDescent="0.25">
      <c r="A57" s="9"/>
      <c r="B57" s="26" t="s">
        <v>71</v>
      </c>
      <c r="C57" s="221" t="s">
        <v>111</v>
      </c>
      <c r="D57" s="157"/>
      <c r="E57" s="157"/>
      <c r="F57" s="157"/>
      <c r="G57" s="157"/>
      <c r="H57" s="160"/>
      <c r="I57" s="62">
        <v>0.01</v>
      </c>
      <c r="J57" s="54">
        <f t="shared" si="1"/>
        <v>22.760100000000001</v>
      </c>
      <c r="K57" s="7"/>
      <c r="L57" s="55"/>
      <c r="M57" s="9" t="s">
        <v>112</v>
      </c>
    </row>
    <row r="58" spans="1:13" ht="15" customHeight="1" x14ac:dyDescent="0.25">
      <c r="A58" s="9"/>
      <c r="B58" s="26" t="s">
        <v>74</v>
      </c>
      <c r="C58" s="221" t="s">
        <v>113</v>
      </c>
      <c r="D58" s="157"/>
      <c r="E58" s="157"/>
      <c r="F58" s="157"/>
      <c r="G58" s="157"/>
      <c r="H58" s="160"/>
      <c r="I58" s="51">
        <v>6.0000000000000001E-3</v>
      </c>
      <c r="J58" s="54">
        <f t="shared" si="1"/>
        <v>13.656060000000002</v>
      </c>
      <c r="K58" s="7"/>
      <c r="L58" s="55"/>
      <c r="M58" s="9" t="s">
        <v>114</v>
      </c>
    </row>
    <row r="59" spans="1:13" ht="15" customHeight="1" x14ac:dyDescent="0.25">
      <c r="A59" s="9"/>
      <c r="B59" s="26" t="s">
        <v>76</v>
      </c>
      <c r="C59" s="221" t="s">
        <v>115</v>
      </c>
      <c r="D59" s="157"/>
      <c r="E59" s="157"/>
      <c r="F59" s="157"/>
      <c r="G59" s="157"/>
      <c r="H59" s="160"/>
      <c r="I59" s="51">
        <v>2E-3</v>
      </c>
      <c r="J59" s="54">
        <f t="shared" si="1"/>
        <v>4.5520200000000006</v>
      </c>
      <c r="K59" s="7"/>
      <c r="L59" s="55"/>
      <c r="M59" s="9" t="s">
        <v>116</v>
      </c>
    </row>
    <row r="60" spans="1:13" ht="15" customHeight="1" x14ac:dyDescent="0.25">
      <c r="A60" s="9"/>
      <c r="B60" s="26" t="s">
        <v>79</v>
      </c>
      <c r="C60" s="221" t="s">
        <v>117</v>
      </c>
      <c r="D60" s="157"/>
      <c r="E60" s="157"/>
      <c r="F60" s="157"/>
      <c r="G60" s="157"/>
      <c r="H60" s="160"/>
      <c r="I60" s="62">
        <v>0.08</v>
      </c>
      <c r="J60" s="54">
        <f t="shared" si="1"/>
        <v>182.08080000000001</v>
      </c>
      <c r="K60" s="7"/>
      <c r="L60" s="55"/>
      <c r="M60" s="9" t="s">
        <v>118</v>
      </c>
    </row>
    <row r="61" spans="1:13" ht="15" customHeight="1" x14ac:dyDescent="0.25">
      <c r="A61" s="9"/>
      <c r="B61" s="167" t="s">
        <v>119</v>
      </c>
      <c r="C61" s="157"/>
      <c r="D61" s="157"/>
      <c r="E61" s="157"/>
      <c r="F61" s="157"/>
      <c r="G61" s="157"/>
      <c r="H61" s="160"/>
      <c r="I61" s="63">
        <f t="shared" ref="I61:J61" si="2">SUM(I53:I60)</f>
        <v>0.36800000000000005</v>
      </c>
      <c r="J61" s="64">
        <f t="shared" si="2"/>
        <v>837.57168000000001</v>
      </c>
      <c r="K61" s="7"/>
      <c r="L61" s="55"/>
      <c r="M61" s="9" t="s">
        <v>120</v>
      </c>
    </row>
    <row r="62" spans="1:13" ht="15" customHeight="1" x14ac:dyDescent="0.25">
      <c r="A62" s="9"/>
      <c r="B62" s="234"/>
      <c r="C62" s="157"/>
      <c r="D62" s="157"/>
      <c r="E62" s="157"/>
      <c r="F62" s="157"/>
      <c r="G62" s="157"/>
      <c r="H62" s="157"/>
      <c r="I62" s="157"/>
      <c r="J62" s="166"/>
      <c r="K62" s="7"/>
      <c r="L62" s="9"/>
      <c r="M62" s="9"/>
    </row>
    <row r="63" spans="1:13" ht="15" customHeight="1" x14ac:dyDescent="0.25">
      <c r="A63" s="9"/>
      <c r="B63" s="167" t="s">
        <v>121</v>
      </c>
      <c r="C63" s="157"/>
      <c r="D63" s="157"/>
      <c r="E63" s="157"/>
      <c r="F63" s="157"/>
      <c r="G63" s="157"/>
      <c r="H63" s="157"/>
      <c r="I63" s="157"/>
      <c r="J63" s="166"/>
      <c r="K63" s="7"/>
      <c r="L63" s="9"/>
      <c r="M63" s="9"/>
    </row>
    <row r="64" spans="1:13" ht="15" customHeight="1" x14ac:dyDescent="0.25">
      <c r="A64" s="9"/>
      <c r="B64" s="31" t="s">
        <v>122</v>
      </c>
      <c r="C64" s="186" t="s">
        <v>123</v>
      </c>
      <c r="D64" s="157"/>
      <c r="E64" s="157"/>
      <c r="F64" s="157"/>
      <c r="G64" s="157"/>
      <c r="H64" s="160"/>
      <c r="I64" s="218" t="s">
        <v>60</v>
      </c>
      <c r="J64" s="166"/>
      <c r="K64" s="65"/>
      <c r="L64" s="9"/>
      <c r="M64" s="9"/>
    </row>
    <row r="65" spans="1:13" ht="15" customHeight="1" x14ac:dyDescent="0.25">
      <c r="A65" s="9"/>
      <c r="B65" s="226" t="s">
        <v>19</v>
      </c>
      <c r="C65" s="235" t="s">
        <v>124</v>
      </c>
      <c r="D65" s="67" t="s">
        <v>125</v>
      </c>
      <c r="E65" s="67" t="s">
        <v>126</v>
      </c>
      <c r="F65" s="67" t="s">
        <v>127</v>
      </c>
      <c r="G65" s="67" t="s">
        <v>128</v>
      </c>
      <c r="H65" s="67" t="s">
        <v>129</v>
      </c>
      <c r="I65" s="223">
        <f>IF(D66="N",0,(E66*F66*G66)-H66)</f>
        <v>35.039399999999972</v>
      </c>
      <c r="J65" s="224"/>
      <c r="K65" s="40"/>
      <c r="L65" s="9"/>
      <c r="M65" s="9" t="s">
        <v>130</v>
      </c>
    </row>
    <row r="66" spans="1:13" ht="15" customHeight="1" x14ac:dyDescent="0.25">
      <c r="A66" s="9"/>
      <c r="B66" s="227"/>
      <c r="C66" s="181"/>
      <c r="D66" s="67" t="s">
        <v>131</v>
      </c>
      <c r="E66" s="41">
        <v>3.3</v>
      </c>
      <c r="F66" s="67">
        <v>2</v>
      </c>
      <c r="G66" s="67">
        <v>26</v>
      </c>
      <c r="H66" s="41">
        <f>I31*0.06</f>
        <v>136.56060000000002</v>
      </c>
      <c r="I66" s="225">
        <f>IF(I65&gt;=0,I65,0)</f>
        <v>35.039399999999972</v>
      </c>
      <c r="J66" s="217"/>
      <c r="K66" s="40"/>
      <c r="L66" s="9"/>
      <c r="M66" s="9" t="s">
        <v>132</v>
      </c>
    </row>
    <row r="67" spans="1:13" ht="15" customHeight="1" x14ac:dyDescent="0.25">
      <c r="A67" s="9"/>
      <c r="B67" s="226" t="s">
        <v>22</v>
      </c>
      <c r="C67" s="228" t="s">
        <v>133</v>
      </c>
      <c r="D67" s="229"/>
      <c r="E67" s="67" t="s">
        <v>125</v>
      </c>
      <c r="F67" s="67" t="s">
        <v>126</v>
      </c>
      <c r="G67" s="67" t="s">
        <v>134</v>
      </c>
      <c r="H67" s="67" t="s">
        <v>129</v>
      </c>
      <c r="I67" s="232">
        <f>IF(E68="N",0,(F68*G68)-H68)</f>
        <v>0</v>
      </c>
      <c r="J67" s="170"/>
      <c r="K67" s="40"/>
      <c r="L67" s="9"/>
      <c r="M67" s="9" t="s">
        <v>135</v>
      </c>
    </row>
    <row r="68" spans="1:13" ht="15" customHeight="1" x14ac:dyDescent="0.25">
      <c r="A68" s="9"/>
      <c r="B68" s="227"/>
      <c r="C68" s="230"/>
      <c r="D68" s="231"/>
      <c r="E68" s="67" t="s">
        <v>65</v>
      </c>
      <c r="F68" s="41">
        <v>250</v>
      </c>
      <c r="G68" s="67">
        <v>0</v>
      </c>
      <c r="H68" s="41">
        <f>F68*G68*20%</f>
        <v>0</v>
      </c>
      <c r="I68" s="230"/>
      <c r="J68" s="233"/>
      <c r="K68" s="40"/>
      <c r="L68" s="9"/>
      <c r="M68" s="9" t="s">
        <v>136</v>
      </c>
    </row>
    <row r="69" spans="1:13" ht="15" customHeight="1" x14ac:dyDescent="0.25">
      <c r="A69" s="9"/>
      <c r="B69" s="26" t="s">
        <v>26</v>
      </c>
      <c r="C69" s="164" t="s">
        <v>137</v>
      </c>
      <c r="D69" s="157"/>
      <c r="E69" s="157"/>
      <c r="F69" s="157"/>
      <c r="G69" s="157"/>
      <c r="H69" s="160"/>
      <c r="I69" s="222">
        <v>2</v>
      </c>
      <c r="J69" s="166"/>
      <c r="K69" s="68"/>
      <c r="L69" s="9"/>
      <c r="M69" s="9" t="s">
        <v>138</v>
      </c>
    </row>
    <row r="70" spans="1:13" ht="15" customHeight="1" x14ac:dyDescent="0.25">
      <c r="A70" s="9"/>
      <c r="B70" s="26" t="s">
        <v>30</v>
      </c>
      <c r="C70" s="164" t="s">
        <v>139</v>
      </c>
      <c r="D70" s="157"/>
      <c r="E70" s="157"/>
      <c r="F70" s="157"/>
      <c r="G70" s="157"/>
      <c r="H70" s="160"/>
      <c r="I70" s="222">
        <v>16.13</v>
      </c>
      <c r="J70" s="166"/>
      <c r="K70" s="40"/>
      <c r="L70" s="9"/>
      <c r="M70" s="9" t="s">
        <v>140</v>
      </c>
    </row>
    <row r="71" spans="1:13" ht="15" customHeight="1" x14ac:dyDescent="0.25">
      <c r="A71" s="9"/>
      <c r="B71" s="26" t="s">
        <v>71</v>
      </c>
      <c r="C71" s="164" t="s">
        <v>141</v>
      </c>
      <c r="D71" s="157"/>
      <c r="E71" s="157"/>
      <c r="F71" s="157"/>
      <c r="G71" s="157"/>
      <c r="H71" s="160"/>
      <c r="I71" s="222">
        <v>137.97999999999999</v>
      </c>
      <c r="J71" s="166"/>
      <c r="K71" s="40"/>
      <c r="L71" s="9"/>
      <c r="M71" s="9" t="s">
        <v>142</v>
      </c>
    </row>
    <row r="72" spans="1:13" ht="15" customHeight="1" x14ac:dyDescent="0.25">
      <c r="A72" s="9"/>
      <c r="B72" s="26" t="s">
        <v>74</v>
      </c>
      <c r="C72" s="164" t="s">
        <v>143</v>
      </c>
      <c r="D72" s="157"/>
      <c r="E72" s="157"/>
      <c r="F72" s="157"/>
      <c r="G72" s="157"/>
      <c r="H72" s="160"/>
      <c r="I72" s="222">
        <v>5.6</v>
      </c>
      <c r="J72" s="166"/>
      <c r="K72" s="40"/>
      <c r="L72" s="9"/>
      <c r="M72" s="9" t="s">
        <v>144</v>
      </c>
    </row>
    <row r="73" spans="1:13" ht="15" customHeight="1" x14ac:dyDescent="0.25">
      <c r="A73" s="9"/>
      <c r="B73" s="26" t="s">
        <v>76</v>
      </c>
      <c r="C73" s="164" t="s">
        <v>145</v>
      </c>
      <c r="D73" s="157"/>
      <c r="E73" s="157"/>
      <c r="F73" s="157"/>
      <c r="G73" s="157"/>
      <c r="H73" s="160"/>
      <c r="I73" s="222">
        <v>97.66</v>
      </c>
      <c r="J73" s="166"/>
      <c r="K73" s="40"/>
      <c r="L73" s="9"/>
      <c r="M73" s="9" t="s">
        <v>144</v>
      </c>
    </row>
    <row r="74" spans="1:13" ht="15" customHeight="1" x14ac:dyDescent="0.25">
      <c r="A74" s="9"/>
      <c r="B74" s="26" t="s">
        <v>79</v>
      </c>
      <c r="C74" s="164" t="s">
        <v>146</v>
      </c>
      <c r="D74" s="157"/>
      <c r="E74" s="157"/>
      <c r="F74" s="157"/>
      <c r="G74" s="157"/>
      <c r="H74" s="160"/>
      <c r="I74" s="222">
        <v>0</v>
      </c>
      <c r="J74" s="166"/>
      <c r="K74" s="40"/>
      <c r="L74" s="9"/>
      <c r="M74" s="9" t="s">
        <v>147</v>
      </c>
    </row>
    <row r="75" spans="1:13" ht="15" customHeight="1" x14ac:dyDescent="0.25">
      <c r="A75" s="9"/>
      <c r="B75" s="167" t="s">
        <v>96</v>
      </c>
      <c r="C75" s="157"/>
      <c r="D75" s="157"/>
      <c r="E75" s="157"/>
      <c r="F75" s="157"/>
      <c r="G75" s="157"/>
      <c r="H75" s="160"/>
      <c r="I75" s="183">
        <f>SUM(I66:J74)</f>
        <v>294.40939999999995</v>
      </c>
      <c r="J75" s="166"/>
      <c r="K75" s="48"/>
      <c r="L75" s="9"/>
      <c r="M75" s="9" t="s">
        <v>148</v>
      </c>
    </row>
    <row r="76" spans="1:13" ht="15" customHeight="1" x14ac:dyDescent="0.25">
      <c r="A76" s="9"/>
      <c r="B76" s="219"/>
      <c r="C76" s="175"/>
      <c r="D76" s="175"/>
      <c r="E76" s="175"/>
      <c r="F76" s="175"/>
      <c r="G76" s="175"/>
      <c r="H76" s="175"/>
      <c r="I76" s="175"/>
      <c r="J76" s="176"/>
      <c r="K76" s="48"/>
      <c r="L76" s="9"/>
      <c r="M76" s="9"/>
    </row>
    <row r="77" spans="1:13" ht="15" customHeight="1" x14ac:dyDescent="0.25">
      <c r="A77" s="9"/>
      <c r="B77" s="214" t="s">
        <v>149</v>
      </c>
      <c r="C77" s="172"/>
      <c r="D77" s="172"/>
      <c r="E77" s="172"/>
      <c r="F77" s="172"/>
      <c r="G77" s="172"/>
      <c r="H77" s="172"/>
      <c r="I77" s="172"/>
      <c r="J77" s="173"/>
      <c r="K77" s="48"/>
      <c r="L77" s="9"/>
      <c r="M77" s="9"/>
    </row>
    <row r="78" spans="1:13" ht="15" customHeight="1" x14ac:dyDescent="0.25">
      <c r="A78" s="9"/>
      <c r="B78" s="215"/>
      <c r="C78" s="216"/>
      <c r="D78" s="216"/>
      <c r="E78" s="216"/>
      <c r="F78" s="216"/>
      <c r="G78" s="216"/>
      <c r="H78" s="216"/>
      <c r="I78" s="216"/>
      <c r="J78" s="217"/>
      <c r="K78" s="48"/>
      <c r="L78" s="9"/>
      <c r="M78" s="9"/>
    </row>
    <row r="79" spans="1:13" ht="15" customHeight="1" x14ac:dyDescent="0.25">
      <c r="A79" s="9"/>
      <c r="B79" s="31">
        <v>2</v>
      </c>
      <c r="C79" s="186" t="s">
        <v>150</v>
      </c>
      <c r="D79" s="157"/>
      <c r="E79" s="157"/>
      <c r="F79" s="157"/>
      <c r="G79" s="157"/>
      <c r="H79" s="160"/>
      <c r="I79" s="218" t="s">
        <v>60</v>
      </c>
      <c r="J79" s="166"/>
      <c r="K79" s="48"/>
      <c r="L79" s="9"/>
      <c r="M79" s="9"/>
    </row>
    <row r="80" spans="1:13" ht="15" customHeight="1" x14ac:dyDescent="0.25">
      <c r="A80" s="9"/>
      <c r="B80" s="35" t="s">
        <v>87</v>
      </c>
      <c r="C80" s="164" t="s">
        <v>151</v>
      </c>
      <c r="D80" s="157"/>
      <c r="E80" s="157"/>
      <c r="F80" s="157"/>
      <c r="G80" s="157"/>
      <c r="H80" s="160"/>
      <c r="I80" s="165">
        <f>I49</f>
        <v>636.20852328000012</v>
      </c>
      <c r="J80" s="166"/>
      <c r="K80" s="48"/>
      <c r="L80" s="9"/>
      <c r="M80" s="9" t="s">
        <v>152</v>
      </c>
    </row>
    <row r="81" spans="1:13" ht="15" customHeight="1" x14ac:dyDescent="0.25">
      <c r="A81" s="9"/>
      <c r="B81" s="35" t="s">
        <v>99</v>
      </c>
      <c r="C81" s="164" t="s">
        <v>100</v>
      </c>
      <c r="D81" s="157"/>
      <c r="E81" s="157"/>
      <c r="F81" s="157"/>
      <c r="G81" s="157"/>
      <c r="H81" s="160"/>
      <c r="I81" s="165">
        <f>J61</f>
        <v>837.57168000000001</v>
      </c>
      <c r="J81" s="166"/>
      <c r="K81" s="48"/>
      <c r="L81" s="9"/>
      <c r="M81" s="9" t="s">
        <v>153</v>
      </c>
    </row>
    <row r="82" spans="1:13" ht="15" customHeight="1" x14ac:dyDescent="0.25">
      <c r="A82" s="9"/>
      <c r="B82" s="35" t="s">
        <v>122</v>
      </c>
      <c r="C82" s="164" t="s">
        <v>123</v>
      </c>
      <c r="D82" s="157"/>
      <c r="E82" s="157"/>
      <c r="F82" s="157"/>
      <c r="G82" s="157"/>
      <c r="H82" s="160"/>
      <c r="I82" s="165">
        <f>I75</f>
        <v>294.40939999999995</v>
      </c>
      <c r="J82" s="166"/>
      <c r="K82" s="48"/>
      <c r="L82" s="9"/>
      <c r="M82" s="9" t="s">
        <v>154</v>
      </c>
    </row>
    <row r="83" spans="1:13" ht="15" customHeight="1" x14ac:dyDescent="0.25">
      <c r="A83" s="9"/>
      <c r="B83" s="167" t="s">
        <v>96</v>
      </c>
      <c r="C83" s="157"/>
      <c r="D83" s="157"/>
      <c r="E83" s="157"/>
      <c r="F83" s="157"/>
      <c r="G83" s="157"/>
      <c r="H83" s="160"/>
      <c r="I83" s="183">
        <f>SUM(I80:J82)</f>
        <v>1768.18960328</v>
      </c>
      <c r="J83" s="166"/>
      <c r="K83" s="48"/>
      <c r="L83" s="9"/>
      <c r="M83" s="9" t="s">
        <v>155</v>
      </c>
    </row>
    <row r="84" spans="1:13" ht="15" customHeight="1" x14ac:dyDescent="0.25">
      <c r="A84" s="9"/>
      <c r="B84" s="219"/>
      <c r="C84" s="175"/>
      <c r="D84" s="175"/>
      <c r="E84" s="175"/>
      <c r="F84" s="175"/>
      <c r="G84" s="175"/>
      <c r="H84" s="175"/>
      <c r="I84" s="175"/>
      <c r="J84" s="176"/>
      <c r="K84" s="48"/>
      <c r="L84" s="9"/>
      <c r="M84" s="9"/>
    </row>
    <row r="85" spans="1:13" ht="15" customHeight="1" x14ac:dyDescent="0.25">
      <c r="A85" s="9"/>
      <c r="B85" s="185" t="s">
        <v>156</v>
      </c>
      <c r="C85" s="157"/>
      <c r="D85" s="157"/>
      <c r="E85" s="157"/>
      <c r="F85" s="157"/>
      <c r="G85" s="157"/>
      <c r="H85" s="157"/>
      <c r="I85" s="157"/>
      <c r="J85" s="166"/>
      <c r="K85" s="48"/>
      <c r="L85" s="9"/>
      <c r="M85" s="9"/>
    </row>
    <row r="86" spans="1:13" ht="15" customHeight="1" x14ac:dyDescent="0.25">
      <c r="A86" s="9"/>
      <c r="B86" s="31">
        <v>3</v>
      </c>
      <c r="C86" s="186" t="s">
        <v>157</v>
      </c>
      <c r="D86" s="157"/>
      <c r="E86" s="157"/>
      <c r="F86" s="157"/>
      <c r="G86" s="157"/>
      <c r="H86" s="160"/>
      <c r="I86" s="49" t="s">
        <v>89</v>
      </c>
      <c r="J86" s="50" t="s">
        <v>60</v>
      </c>
      <c r="K86" s="48"/>
      <c r="L86" s="9"/>
      <c r="M86" s="9"/>
    </row>
    <row r="87" spans="1:13" ht="15" customHeight="1" x14ac:dyDescent="0.25">
      <c r="A87" s="9"/>
      <c r="B87" s="26" t="s">
        <v>19</v>
      </c>
      <c r="C87" s="221" t="s">
        <v>158</v>
      </c>
      <c r="D87" s="157"/>
      <c r="E87" s="157"/>
      <c r="F87" s="157"/>
      <c r="G87" s="157"/>
      <c r="H87" s="160"/>
      <c r="I87" s="53">
        <f>(1/12)*0.0555</f>
        <v>4.6249999999999998E-3</v>
      </c>
      <c r="J87" s="54">
        <f t="shared" ref="J87:J92" si="3">I87*$I$38</f>
        <v>10.526546250000001</v>
      </c>
      <c r="K87" s="48"/>
      <c r="L87" s="9"/>
      <c r="M87" s="9" t="s">
        <v>159</v>
      </c>
    </row>
    <row r="88" spans="1:13" ht="15" customHeight="1" x14ac:dyDescent="0.25">
      <c r="A88" s="9"/>
      <c r="B88" s="26" t="s">
        <v>22</v>
      </c>
      <c r="C88" s="221" t="s">
        <v>160</v>
      </c>
      <c r="D88" s="157"/>
      <c r="E88" s="157"/>
      <c r="F88" s="157"/>
      <c r="G88" s="157"/>
      <c r="H88" s="160"/>
      <c r="I88" s="53">
        <f>I60*I87</f>
        <v>3.6999999999999999E-4</v>
      </c>
      <c r="J88" s="54">
        <f t="shared" si="3"/>
        <v>0.84212370000000003</v>
      </c>
      <c r="K88" s="48"/>
      <c r="L88" s="9"/>
      <c r="M88" s="9" t="s">
        <v>161</v>
      </c>
    </row>
    <row r="89" spans="1:13" ht="15" customHeight="1" x14ac:dyDescent="0.25">
      <c r="A89" s="9"/>
      <c r="B89" s="26" t="s">
        <v>26</v>
      </c>
      <c r="C89" s="221" t="s">
        <v>162</v>
      </c>
      <c r="D89" s="157"/>
      <c r="E89" s="157"/>
      <c r="F89" s="157"/>
      <c r="G89" s="157"/>
      <c r="H89" s="160"/>
      <c r="I89" s="53">
        <v>0.02</v>
      </c>
      <c r="J89" s="54">
        <f t="shared" si="3"/>
        <v>45.520200000000003</v>
      </c>
      <c r="K89" s="48"/>
      <c r="L89" s="69"/>
      <c r="M89" s="9" t="s">
        <v>163</v>
      </c>
    </row>
    <row r="90" spans="1:13" ht="15" customHeight="1" x14ac:dyDescent="0.25">
      <c r="A90" s="9"/>
      <c r="B90" s="26" t="s">
        <v>30</v>
      </c>
      <c r="C90" s="221" t="s">
        <v>164</v>
      </c>
      <c r="D90" s="157"/>
      <c r="E90" s="157"/>
      <c r="F90" s="157"/>
      <c r="G90" s="157"/>
      <c r="H90" s="160"/>
      <c r="I90" s="53">
        <f>(7/30)/12</f>
        <v>1.9444444444444445E-2</v>
      </c>
      <c r="J90" s="54">
        <f t="shared" si="3"/>
        <v>44.255750000000006</v>
      </c>
      <c r="K90" s="48"/>
      <c r="L90" s="9"/>
      <c r="M90" s="9" t="s">
        <v>165</v>
      </c>
    </row>
    <row r="91" spans="1:13" ht="15" customHeight="1" x14ac:dyDescent="0.25">
      <c r="A91" s="9"/>
      <c r="B91" s="26" t="s">
        <v>71</v>
      </c>
      <c r="C91" s="221" t="s">
        <v>166</v>
      </c>
      <c r="D91" s="157"/>
      <c r="E91" s="157"/>
      <c r="F91" s="157"/>
      <c r="G91" s="157"/>
      <c r="H91" s="160"/>
      <c r="I91" s="53">
        <f>I90*I61</f>
        <v>7.1555555555555565E-3</v>
      </c>
      <c r="J91" s="54">
        <f t="shared" si="3"/>
        <v>16.286116000000003</v>
      </c>
      <c r="K91" s="48"/>
      <c r="L91" s="9"/>
      <c r="M91" s="9" t="s">
        <v>167</v>
      </c>
    </row>
    <row r="92" spans="1:13" ht="15" customHeight="1" x14ac:dyDescent="0.25">
      <c r="A92" s="9"/>
      <c r="B92" s="26" t="s">
        <v>74</v>
      </c>
      <c r="C92" s="221" t="s">
        <v>168</v>
      </c>
      <c r="D92" s="157"/>
      <c r="E92" s="157"/>
      <c r="F92" s="157"/>
      <c r="G92" s="157"/>
      <c r="H92" s="160"/>
      <c r="I92" s="53">
        <v>0.02</v>
      </c>
      <c r="J92" s="54">
        <f t="shared" si="3"/>
        <v>45.520200000000003</v>
      </c>
      <c r="K92" s="48"/>
      <c r="L92" s="9"/>
      <c r="M92" s="9" t="s">
        <v>169</v>
      </c>
    </row>
    <row r="93" spans="1:13" ht="15" customHeight="1" x14ac:dyDescent="0.25">
      <c r="A93" s="9"/>
      <c r="B93" s="167" t="s">
        <v>96</v>
      </c>
      <c r="C93" s="157"/>
      <c r="D93" s="157"/>
      <c r="E93" s="157"/>
      <c r="F93" s="157"/>
      <c r="G93" s="157"/>
      <c r="H93" s="160"/>
      <c r="I93" s="183">
        <f>SUM(J87:J92)</f>
        <v>162.95093595000003</v>
      </c>
      <c r="J93" s="166"/>
      <c r="K93" s="48"/>
      <c r="L93" s="9"/>
      <c r="M93" s="9" t="s">
        <v>170</v>
      </c>
    </row>
    <row r="94" spans="1:13" ht="15" customHeight="1" x14ac:dyDescent="0.25">
      <c r="A94" s="9"/>
      <c r="B94" s="234"/>
      <c r="C94" s="157"/>
      <c r="D94" s="157"/>
      <c r="E94" s="157"/>
      <c r="F94" s="157"/>
      <c r="G94" s="157"/>
      <c r="H94" s="157"/>
      <c r="I94" s="157"/>
      <c r="J94" s="166"/>
      <c r="K94" s="48"/>
      <c r="L94" s="9"/>
      <c r="M94" s="9"/>
    </row>
    <row r="95" spans="1:13" ht="15" customHeight="1" x14ac:dyDescent="0.25">
      <c r="A95" s="9"/>
      <c r="B95" s="185" t="s">
        <v>171</v>
      </c>
      <c r="C95" s="157"/>
      <c r="D95" s="157"/>
      <c r="E95" s="157"/>
      <c r="F95" s="157"/>
      <c r="G95" s="157"/>
      <c r="H95" s="157"/>
      <c r="I95" s="157"/>
      <c r="J95" s="166"/>
      <c r="K95" s="48"/>
      <c r="L95" s="9"/>
      <c r="M95" s="9"/>
    </row>
    <row r="96" spans="1:13" ht="15" customHeight="1" x14ac:dyDescent="0.25">
      <c r="A96" s="9"/>
      <c r="B96" s="167" t="s">
        <v>172</v>
      </c>
      <c r="C96" s="157"/>
      <c r="D96" s="157"/>
      <c r="E96" s="157"/>
      <c r="F96" s="157"/>
      <c r="G96" s="157"/>
      <c r="H96" s="157"/>
      <c r="I96" s="157"/>
      <c r="J96" s="166"/>
      <c r="K96" s="48"/>
      <c r="L96" s="9"/>
      <c r="M96" s="9"/>
    </row>
    <row r="97" spans="1:13" ht="15" customHeight="1" x14ac:dyDescent="0.25">
      <c r="A97" s="9"/>
      <c r="B97" s="31" t="s">
        <v>173</v>
      </c>
      <c r="C97" s="186" t="s">
        <v>174</v>
      </c>
      <c r="D97" s="157"/>
      <c r="E97" s="157"/>
      <c r="F97" s="157"/>
      <c r="G97" s="157"/>
      <c r="H97" s="160"/>
      <c r="I97" s="49" t="s">
        <v>89</v>
      </c>
      <c r="J97" s="70" t="s">
        <v>60</v>
      </c>
      <c r="K97" s="48"/>
      <c r="L97" s="9"/>
      <c r="M97" s="9"/>
    </row>
    <row r="98" spans="1:13" ht="15" customHeight="1" x14ac:dyDescent="0.25">
      <c r="A98" s="9"/>
      <c r="B98" s="26" t="s">
        <v>19</v>
      </c>
      <c r="C98" s="221" t="s">
        <v>175</v>
      </c>
      <c r="D98" s="157"/>
      <c r="E98" s="157"/>
      <c r="F98" s="157"/>
      <c r="G98" s="157"/>
      <c r="H98" s="160"/>
      <c r="I98" s="51">
        <f>((1+1+1/3)*(1/12))/12</f>
        <v>1.6203703703703703E-2</v>
      </c>
      <c r="J98" s="52">
        <f t="shared" ref="J98:J103" si="4">I98*$I$41</f>
        <v>36.879791666666669</v>
      </c>
      <c r="K98" s="48"/>
      <c r="L98" s="9"/>
      <c r="M98" s="9" t="s">
        <v>176</v>
      </c>
    </row>
    <row r="99" spans="1:13" ht="15" customHeight="1" x14ac:dyDescent="0.25">
      <c r="A99" s="9"/>
      <c r="B99" s="26" t="s">
        <v>22</v>
      </c>
      <c r="C99" s="221" t="s">
        <v>177</v>
      </c>
      <c r="D99" s="157"/>
      <c r="E99" s="157"/>
      <c r="F99" s="157"/>
      <c r="G99" s="157"/>
      <c r="H99" s="160"/>
      <c r="I99" s="51">
        <f>((1/30)/12)</f>
        <v>2.7777777777777779E-3</v>
      </c>
      <c r="J99" s="52">
        <f t="shared" si="4"/>
        <v>6.3222500000000013</v>
      </c>
      <c r="K99" s="48"/>
      <c r="L99" s="9"/>
      <c r="M99" s="9" t="s">
        <v>178</v>
      </c>
    </row>
    <row r="100" spans="1:13" ht="15" customHeight="1" x14ac:dyDescent="0.25">
      <c r="A100" s="9"/>
      <c r="B100" s="26" t="s">
        <v>26</v>
      </c>
      <c r="C100" s="221" t="s">
        <v>179</v>
      </c>
      <c r="D100" s="157"/>
      <c r="E100" s="157"/>
      <c r="F100" s="157"/>
      <c r="G100" s="157"/>
      <c r="H100" s="160"/>
      <c r="I100" s="51">
        <f>(5/365)*1.5%</f>
        <v>2.0547945205479451E-4</v>
      </c>
      <c r="J100" s="52">
        <f t="shared" si="4"/>
        <v>0.4676732876712329</v>
      </c>
      <c r="K100" s="48"/>
      <c r="L100" s="9"/>
      <c r="M100" s="9" t="s">
        <v>180</v>
      </c>
    </row>
    <row r="101" spans="1:13" ht="15" customHeight="1" x14ac:dyDescent="0.25">
      <c r="A101" s="9"/>
      <c r="B101" s="26" t="s">
        <v>30</v>
      </c>
      <c r="C101" s="221" t="s">
        <v>181</v>
      </c>
      <c r="D101" s="157"/>
      <c r="E101" s="157"/>
      <c r="F101" s="157"/>
      <c r="G101" s="157"/>
      <c r="H101" s="160"/>
      <c r="I101" s="51">
        <f>((15/30)/12*0.0078)</f>
        <v>3.2499999999999999E-4</v>
      </c>
      <c r="J101" s="52">
        <f t="shared" si="4"/>
        <v>0.73970325000000003</v>
      </c>
      <c r="K101" s="48"/>
      <c r="L101" s="9"/>
      <c r="M101" s="9" t="s">
        <v>182</v>
      </c>
    </row>
    <row r="102" spans="1:13" ht="15" customHeight="1" x14ac:dyDescent="0.25">
      <c r="A102" s="9"/>
      <c r="B102" s="26" t="s">
        <v>71</v>
      </c>
      <c r="C102" s="221" t="s">
        <v>183</v>
      </c>
      <c r="D102" s="157"/>
      <c r="E102" s="157"/>
      <c r="F102" s="157"/>
      <c r="G102" s="157"/>
      <c r="H102" s="160"/>
      <c r="I102" s="71">
        <v>5.5000000000000003E-4</v>
      </c>
      <c r="J102" s="52">
        <f t="shared" si="4"/>
        <v>1.2518055000000001</v>
      </c>
      <c r="K102" s="48"/>
      <c r="L102" s="9"/>
      <c r="M102" s="9" t="s">
        <v>184</v>
      </c>
    </row>
    <row r="103" spans="1:13" ht="15" customHeight="1" x14ac:dyDescent="0.25">
      <c r="A103" s="9"/>
      <c r="B103" s="26" t="s">
        <v>74</v>
      </c>
      <c r="C103" s="221" t="s">
        <v>185</v>
      </c>
      <c r="D103" s="157"/>
      <c r="E103" s="157"/>
      <c r="F103" s="157"/>
      <c r="G103" s="157"/>
      <c r="H103" s="160"/>
      <c r="I103" s="51">
        <f>(5.96/30)/12</f>
        <v>1.6555555555555556E-2</v>
      </c>
      <c r="J103" s="52">
        <f t="shared" si="4"/>
        <v>37.680610000000001</v>
      </c>
      <c r="K103" s="48"/>
      <c r="L103" s="9"/>
      <c r="M103" s="9" t="s">
        <v>186</v>
      </c>
    </row>
    <row r="104" spans="1:13" ht="15" customHeight="1" x14ac:dyDescent="0.25">
      <c r="A104" s="9"/>
      <c r="B104" s="167" t="s">
        <v>96</v>
      </c>
      <c r="C104" s="157"/>
      <c r="D104" s="157"/>
      <c r="E104" s="157"/>
      <c r="F104" s="157"/>
      <c r="G104" s="157"/>
      <c r="H104" s="160"/>
      <c r="I104" s="72">
        <f t="shared" ref="I104:J104" si="5">SUM(I98:I103)</f>
        <v>3.6617516489091825E-2</v>
      </c>
      <c r="J104" s="73">
        <f t="shared" si="5"/>
        <v>83.341833704337915</v>
      </c>
      <c r="K104" s="48"/>
      <c r="L104" s="9"/>
      <c r="M104" s="9" t="s">
        <v>170</v>
      </c>
    </row>
    <row r="105" spans="1:13" ht="15" customHeight="1" x14ac:dyDescent="0.25">
      <c r="A105" s="9"/>
      <c r="B105" s="219"/>
      <c r="C105" s="175"/>
      <c r="D105" s="175"/>
      <c r="E105" s="175"/>
      <c r="F105" s="175"/>
      <c r="G105" s="175"/>
      <c r="H105" s="175"/>
      <c r="I105" s="175"/>
      <c r="J105" s="176"/>
      <c r="K105" s="48"/>
      <c r="L105" s="9"/>
      <c r="M105" s="9"/>
    </row>
    <row r="106" spans="1:13" ht="15" customHeight="1" x14ac:dyDescent="0.25">
      <c r="A106" s="9"/>
      <c r="B106" s="167" t="s">
        <v>187</v>
      </c>
      <c r="C106" s="157"/>
      <c r="D106" s="157"/>
      <c r="E106" s="157"/>
      <c r="F106" s="157"/>
      <c r="G106" s="157"/>
      <c r="H106" s="157"/>
      <c r="I106" s="157"/>
      <c r="J106" s="166"/>
      <c r="K106" s="48"/>
      <c r="L106" s="9"/>
      <c r="M106" s="9"/>
    </row>
    <row r="107" spans="1:13" ht="15" customHeight="1" x14ac:dyDescent="0.25">
      <c r="A107" s="9"/>
      <c r="B107" s="31" t="s">
        <v>188</v>
      </c>
      <c r="C107" s="186" t="s">
        <v>189</v>
      </c>
      <c r="D107" s="157"/>
      <c r="E107" s="157"/>
      <c r="F107" s="157"/>
      <c r="G107" s="157"/>
      <c r="H107" s="160"/>
      <c r="I107" s="49" t="s">
        <v>89</v>
      </c>
      <c r="J107" s="70" t="s">
        <v>60</v>
      </c>
      <c r="K107" s="48"/>
      <c r="L107" s="9"/>
      <c r="M107" s="9"/>
    </row>
    <row r="108" spans="1:13" ht="15" customHeight="1" x14ac:dyDescent="0.25">
      <c r="A108" s="9"/>
      <c r="B108" s="26" t="s">
        <v>19</v>
      </c>
      <c r="C108" s="221" t="s">
        <v>190</v>
      </c>
      <c r="D108" s="157"/>
      <c r="E108" s="157"/>
      <c r="F108" s="157"/>
      <c r="G108" s="157"/>
      <c r="H108" s="160"/>
      <c r="I108" s="51"/>
      <c r="J108" s="52">
        <f>(I31+I32+I33)*I108</f>
        <v>0</v>
      </c>
      <c r="K108" s="48"/>
      <c r="L108" s="9"/>
      <c r="M108" s="9"/>
    </row>
    <row r="109" spans="1:13" ht="15" customHeight="1" x14ac:dyDescent="0.25">
      <c r="A109" s="9"/>
      <c r="B109" s="167" t="s">
        <v>96</v>
      </c>
      <c r="C109" s="157"/>
      <c r="D109" s="157"/>
      <c r="E109" s="157"/>
      <c r="F109" s="157"/>
      <c r="G109" s="157"/>
      <c r="H109" s="160"/>
      <c r="I109" s="183">
        <f>SUM(J105:J108)</f>
        <v>0</v>
      </c>
      <c r="J109" s="166"/>
      <c r="K109" s="48"/>
      <c r="L109" s="9"/>
      <c r="M109" s="9"/>
    </row>
    <row r="110" spans="1:13" ht="15" customHeight="1" x14ac:dyDescent="0.25">
      <c r="A110" s="9"/>
      <c r="B110" s="213"/>
      <c r="C110" s="172"/>
      <c r="D110" s="172"/>
      <c r="E110" s="172"/>
      <c r="F110" s="172"/>
      <c r="G110" s="172"/>
      <c r="H110" s="172"/>
      <c r="I110" s="172"/>
      <c r="J110" s="173"/>
      <c r="K110" s="48"/>
      <c r="L110" s="9"/>
      <c r="M110" s="9"/>
    </row>
    <row r="111" spans="1:13" ht="15" customHeight="1" x14ac:dyDescent="0.25">
      <c r="A111" s="9"/>
      <c r="B111" s="214" t="s">
        <v>191</v>
      </c>
      <c r="C111" s="172"/>
      <c r="D111" s="172"/>
      <c r="E111" s="172"/>
      <c r="F111" s="172"/>
      <c r="G111" s="172"/>
      <c r="H111" s="172"/>
      <c r="I111" s="172"/>
      <c r="J111" s="173"/>
      <c r="K111" s="48"/>
      <c r="L111" s="9"/>
      <c r="M111" s="9"/>
    </row>
    <row r="112" spans="1:13" ht="15" customHeight="1" x14ac:dyDescent="0.25">
      <c r="A112" s="9"/>
      <c r="B112" s="215"/>
      <c r="C112" s="216"/>
      <c r="D112" s="216"/>
      <c r="E112" s="216"/>
      <c r="F112" s="216"/>
      <c r="G112" s="216"/>
      <c r="H112" s="216"/>
      <c r="I112" s="216"/>
      <c r="J112" s="217"/>
      <c r="K112" s="48"/>
      <c r="L112" s="9"/>
      <c r="M112" s="9"/>
    </row>
    <row r="113" spans="1:13" ht="15" customHeight="1" x14ac:dyDescent="0.25">
      <c r="A113" s="9"/>
      <c r="B113" s="31">
        <v>4</v>
      </c>
      <c r="C113" s="186" t="s">
        <v>150</v>
      </c>
      <c r="D113" s="157"/>
      <c r="E113" s="157"/>
      <c r="F113" s="157"/>
      <c r="G113" s="157"/>
      <c r="H113" s="160"/>
      <c r="I113" s="218" t="s">
        <v>60</v>
      </c>
      <c r="J113" s="166"/>
      <c r="K113" s="48"/>
      <c r="L113" s="9"/>
      <c r="M113" s="9"/>
    </row>
    <row r="114" spans="1:13" ht="15" customHeight="1" x14ac:dyDescent="0.25">
      <c r="A114" s="9"/>
      <c r="B114" s="35" t="s">
        <v>173</v>
      </c>
      <c r="C114" s="164" t="s">
        <v>192</v>
      </c>
      <c r="D114" s="157"/>
      <c r="E114" s="157"/>
      <c r="F114" s="157"/>
      <c r="G114" s="157"/>
      <c r="H114" s="160"/>
      <c r="I114" s="165">
        <f>J104</f>
        <v>83.341833704337915</v>
      </c>
      <c r="J114" s="166"/>
      <c r="K114" s="48"/>
      <c r="L114" s="9"/>
      <c r="M114" s="9" t="s">
        <v>193</v>
      </c>
    </row>
    <row r="115" spans="1:13" ht="15" customHeight="1" x14ac:dyDescent="0.25">
      <c r="A115" s="9"/>
      <c r="B115" s="35" t="s">
        <v>188</v>
      </c>
      <c r="C115" s="164" t="s">
        <v>189</v>
      </c>
      <c r="D115" s="157"/>
      <c r="E115" s="157"/>
      <c r="F115" s="157"/>
      <c r="G115" s="157"/>
      <c r="H115" s="160"/>
      <c r="I115" s="165">
        <f>I109</f>
        <v>0</v>
      </c>
      <c r="J115" s="166"/>
      <c r="K115" s="48"/>
      <c r="L115" s="9"/>
      <c r="M115" s="9" t="s">
        <v>194</v>
      </c>
    </row>
    <row r="116" spans="1:13" ht="15" customHeight="1" x14ac:dyDescent="0.25">
      <c r="A116" s="9"/>
      <c r="B116" s="167" t="s">
        <v>96</v>
      </c>
      <c r="C116" s="157"/>
      <c r="D116" s="157"/>
      <c r="E116" s="157"/>
      <c r="F116" s="157"/>
      <c r="G116" s="157"/>
      <c r="H116" s="160"/>
      <c r="I116" s="183">
        <f>SUM(I114:J115)</f>
        <v>83.341833704337915</v>
      </c>
      <c r="J116" s="166"/>
      <c r="K116" s="48"/>
      <c r="L116" s="9"/>
      <c r="M116" s="9"/>
    </row>
    <row r="117" spans="1:13" ht="15" customHeight="1" x14ac:dyDescent="0.25">
      <c r="A117" s="1"/>
      <c r="B117" s="219"/>
      <c r="C117" s="175"/>
      <c r="D117" s="175"/>
      <c r="E117" s="175"/>
      <c r="F117" s="175"/>
      <c r="G117" s="175"/>
      <c r="H117" s="175"/>
      <c r="I117" s="175"/>
      <c r="J117" s="176"/>
      <c r="K117" s="7"/>
      <c r="L117" s="9"/>
      <c r="M117" s="9"/>
    </row>
    <row r="118" spans="1:13" ht="15" customHeight="1" x14ac:dyDescent="0.25">
      <c r="A118" s="1"/>
      <c r="B118" s="185" t="s">
        <v>195</v>
      </c>
      <c r="C118" s="157"/>
      <c r="D118" s="157"/>
      <c r="E118" s="157"/>
      <c r="F118" s="157"/>
      <c r="G118" s="157"/>
      <c r="H118" s="157"/>
      <c r="I118" s="157"/>
      <c r="J118" s="166"/>
      <c r="K118" s="30"/>
      <c r="L118" s="9"/>
      <c r="M118" s="9"/>
    </row>
    <row r="119" spans="1:13" ht="15" customHeight="1" x14ac:dyDescent="0.25">
      <c r="A119" s="1"/>
      <c r="B119" s="31">
        <v>5</v>
      </c>
      <c r="C119" s="186" t="s">
        <v>196</v>
      </c>
      <c r="D119" s="157"/>
      <c r="E119" s="157"/>
      <c r="F119" s="157"/>
      <c r="G119" s="157"/>
      <c r="H119" s="160"/>
      <c r="I119" s="218" t="s">
        <v>60</v>
      </c>
      <c r="J119" s="166"/>
      <c r="K119" s="65"/>
      <c r="L119" s="9"/>
      <c r="M119" s="74"/>
    </row>
    <row r="120" spans="1:13" ht="15" customHeight="1" x14ac:dyDescent="0.25">
      <c r="A120" s="1"/>
      <c r="B120" s="35" t="s">
        <v>19</v>
      </c>
      <c r="C120" s="164" t="s">
        <v>197</v>
      </c>
      <c r="D120" s="157"/>
      <c r="E120" s="157"/>
      <c r="F120" s="157"/>
      <c r="G120" s="157"/>
      <c r="H120" s="160"/>
      <c r="I120" s="220">
        <f>'Insumos Diversos'!F41</f>
        <v>0</v>
      </c>
      <c r="J120" s="166"/>
      <c r="K120" s="40"/>
      <c r="L120" s="9"/>
      <c r="M120" s="74" t="s">
        <v>198</v>
      </c>
    </row>
    <row r="121" spans="1:13" ht="15" customHeight="1" x14ac:dyDescent="0.25">
      <c r="A121" s="1"/>
      <c r="B121" s="35" t="s">
        <v>22</v>
      </c>
      <c r="C121" s="164" t="s">
        <v>199</v>
      </c>
      <c r="D121" s="157"/>
      <c r="E121" s="157"/>
      <c r="F121" s="157"/>
      <c r="G121" s="157"/>
      <c r="H121" s="160"/>
      <c r="I121" s="182">
        <v>0</v>
      </c>
      <c r="J121" s="166"/>
      <c r="K121" s="40"/>
      <c r="L121" s="34"/>
      <c r="M121" s="74" t="s">
        <v>198</v>
      </c>
    </row>
    <row r="122" spans="1:13" ht="15" customHeight="1" x14ac:dyDescent="0.25">
      <c r="A122" s="1"/>
      <c r="B122" s="35" t="s">
        <v>26</v>
      </c>
      <c r="C122" s="164" t="s">
        <v>200</v>
      </c>
      <c r="D122" s="157"/>
      <c r="E122" s="157"/>
      <c r="F122" s="157"/>
      <c r="G122" s="157"/>
      <c r="H122" s="160"/>
      <c r="I122" s="182">
        <f>'Insumos Diversos'!G96</f>
        <v>0</v>
      </c>
      <c r="J122" s="166"/>
      <c r="K122" s="40"/>
      <c r="L122" s="9"/>
      <c r="M122" s="74" t="s">
        <v>198</v>
      </c>
    </row>
    <row r="123" spans="1:13" ht="15" customHeight="1" x14ac:dyDescent="0.25">
      <c r="A123" s="1"/>
      <c r="B123" s="35" t="s">
        <v>30</v>
      </c>
      <c r="C123" s="164" t="s">
        <v>201</v>
      </c>
      <c r="D123" s="157"/>
      <c r="E123" s="157"/>
      <c r="F123" s="157"/>
      <c r="G123" s="157"/>
      <c r="H123" s="160"/>
      <c r="I123" s="182">
        <v>0</v>
      </c>
      <c r="J123" s="166"/>
      <c r="K123" s="40"/>
      <c r="L123" s="9"/>
      <c r="M123" s="74" t="s">
        <v>198</v>
      </c>
    </row>
    <row r="124" spans="1:13" ht="15" customHeight="1" x14ac:dyDescent="0.25">
      <c r="A124" s="1"/>
      <c r="B124" s="167" t="s">
        <v>119</v>
      </c>
      <c r="C124" s="157"/>
      <c r="D124" s="157"/>
      <c r="E124" s="157"/>
      <c r="F124" s="157"/>
      <c r="G124" s="157"/>
      <c r="H124" s="160"/>
      <c r="I124" s="183">
        <f>SUM(I120:J123)</f>
        <v>0</v>
      </c>
      <c r="J124" s="166"/>
      <c r="K124" s="75"/>
      <c r="L124" s="9"/>
      <c r="M124" s="76"/>
    </row>
    <row r="125" spans="1:13" ht="15" customHeight="1" x14ac:dyDescent="0.25">
      <c r="A125" s="77"/>
      <c r="B125" s="184"/>
      <c r="C125" s="172"/>
      <c r="D125" s="172"/>
      <c r="E125" s="172"/>
      <c r="F125" s="172"/>
      <c r="G125" s="172"/>
      <c r="H125" s="172"/>
      <c r="I125" s="172"/>
      <c r="J125" s="173"/>
      <c r="K125" s="78"/>
      <c r="L125" s="34"/>
      <c r="M125" s="34"/>
    </row>
    <row r="126" spans="1:13" ht="15" customHeight="1" x14ac:dyDescent="0.25">
      <c r="A126" s="77"/>
      <c r="B126" s="185" t="s">
        <v>202</v>
      </c>
      <c r="C126" s="157"/>
      <c r="D126" s="157"/>
      <c r="E126" s="157"/>
      <c r="F126" s="157"/>
      <c r="G126" s="157"/>
      <c r="H126" s="157"/>
      <c r="I126" s="157"/>
      <c r="J126" s="166"/>
      <c r="K126" s="79"/>
      <c r="L126" s="34"/>
      <c r="M126" s="34"/>
    </row>
    <row r="127" spans="1:13" ht="15" customHeight="1" x14ac:dyDescent="0.25">
      <c r="A127" s="77"/>
      <c r="B127" s="31">
        <v>6</v>
      </c>
      <c r="C127" s="186" t="s">
        <v>203</v>
      </c>
      <c r="D127" s="157"/>
      <c r="E127" s="157"/>
      <c r="F127" s="157"/>
      <c r="G127" s="157"/>
      <c r="H127" s="160"/>
      <c r="I127" s="49" t="s">
        <v>89</v>
      </c>
      <c r="J127" s="70" t="s">
        <v>60</v>
      </c>
      <c r="K127" s="80"/>
      <c r="L127" s="34"/>
      <c r="M127" s="34"/>
    </row>
    <row r="128" spans="1:13" ht="15" customHeight="1" x14ac:dyDescent="0.25">
      <c r="A128" s="77"/>
      <c r="B128" s="35" t="s">
        <v>19</v>
      </c>
      <c r="C128" s="164" t="s">
        <v>204</v>
      </c>
      <c r="D128" s="157"/>
      <c r="E128" s="157"/>
      <c r="F128" s="157"/>
      <c r="G128" s="157"/>
      <c r="H128" s="160"/>
      <c r="I128" s="53">
        <v>0</v>
      </c>
      <c r="J128" s="81">
        <f>I145*I128</f>
        <v>0</v>
      </c>
      <c r="K128" s="43"/>
      <c r="L128" s="34"/>
      <c r="M128" s="12" t="s">
        <v>205</v>
      </c>
    </row>
    <row r="129" spans="1:13" ht="15" customHeight="1" x14ac:dyDescent="0.25">
      <c r="A129" s="77"/>
      <c r="B129" s="35" t="s">
        <v>22</v>
      </c>
      <c r="C129" s="164" t="s">
        <v>206</v>
      </c>
      <c r="D129" s="157"/>
      <c r="E129" s="157"/>
      <c r="F129" s="157"/>
      <c r="G129" s="157"/>
      <c r="H129" s="160"/>
      <c r="I129" s="53">
        <v>0</v>
      </c>
      <c r="J129" s="81">
        <f>(J128+I145)*I129</f>
        <v>0</v>
      </c>
      <c r="K129" s="43"/>
      <c r="L129" s="34"/>
      <c r="M129" s="12" t="s">
        <v>207</v>
      </c>
    </row>
    <row r="130" spans="1:13" ht="15" customHeight="1" x14ac:dyDescent="0.25">
      <c r="A130" s="77"/>
      <c r="B130" s="35" t="s">
        <v>26</v>
      </c>
      <c r="C130" s="164" t="s">
        <v>208</v>
      </c>
      <c r="D130" s="157"/>
      <c r="E130" s="157"/>
      <c r="F130" s="157"/>
      <c r="G130" s="157"/>
      <c r="H130" s="160"/>
      <c r="I130" s="53">
        <f>SUM(I131:I134)</f>
        <v>0</v>
      </c>
      <c r="J130" s="81"/>
      <c r="K130" s="43"/>
      <c r="L130" s="34"/>
      <c r="M130" s="34"/>
    </row>
    <row r="131" spans="1:13" ht="15" customHeight="1" x14ac:dyDescent="0.25">
      <c r="A131" s="1"/>
      <c r="B131" s="179" t="s">
        <v>209</v>
      </c>
      <c r="C131" s="160"/>
      <c r="D131" s="180" t="s">
        <v>210</v>
      </c>
      <c r="E131" s="36" t="s">
        <v>211</v>
      </c>
      <c r="F131" s="37"/>
      <c r="G131" s="37"/>
      <c r="H131" s="82"/>
      <c r="I131" s="53">
        <v>0</v>
      </c>
      <c r="J131" s="81">
        <f>((I145+J128+J129)/(1-(I130)))*I131</f>
        <v>0</v>
      </c>
      <c r="K131" s="43"/>
      <c r="L131" s="34"/>
      <c r="M131" s="83" t="s">
        <v>212</v>
      </c>
    </row>
    <row r="132" spans="1:13" ht="15" customHeight="1" x14ac:dyDescent="0.25">
      <c r="A132" s="1"/>
      <c r="B132" s="179" t="s">
        <v>213</v>
      </c>
      <c r="C132" s="160"/>
      <c r="D132" s="181"/>
      <c r="E132" s="36" t="s">
        <v>214</v>
      </c>
      <c r="F132" s="37"/>
      <c r="G132" s="37"/>
      <c r="H132" s="82"/>
      <c r="I132" s="84">
        <v>0</v>
      </c>
      <c r="J132" s="81">
        <f>((I145+J128+J129)/(1-(I130)))*I132</f>
        <v>0</v>
      </c>
      <c r="K132" s="43"/>
      <c r="L132" s="34"/>
      <c r="M132" s="83" t="s">
        <v>215</v>
      </c>
    </row>
    <row r="133" spans="1:13" ht="15" customHeight="1" x14ac:dyDescent="0.25">
      <c r="A133" s="1"/>
      <c r="B133" s="179" t="s">
        <v>216</v>
      </c>
      <c r="C133" s="160"/>
      <c r="D133" s="85" t="s">
        <v>217</v>
      </c>
      <c r="E133" s="36" t="s">
        <v>218</v>
      </c>
      <c r="F133" s="37"/>
      <c r="G133" s="37"/>
      <c r="H133" s="82"/>
      <c r="I133" s="53">
        <v>0</v>
      </c>
      <c r="J133" s="81">
        <f>((I145+J128+J129)/(1-(I130)))*I133</f>
        <v>0</v>
      </c>
      <c r="K133" s="43"/>
      <c r="L133" s="34"/>
      <c r="M133" s="83" t="s">
        <v>219</v>
      </c>
    </row>
    <row r="134" spans="1:13" ht="15" customHeight="1" x14ac:dyDescent="0.25">
      <c r="A134" s="1"/>
      <c r="B134" s="179" t="s">
        <v>220</v>
      </c>
      <c r="C134" s="160"/>
      <c r="D134" s="85" t="s">
        <v>221</v>
      </c>
      <c r="E134" s="36"/>
      <c r="F134" s="37"/>
      <c r="G134" s="37"/>
      <c r="H134" s="82"/>
      <c r="I134" s="53">
        <v>0</v>
      </c>
      <c r="J134" s="81">
        <f>((I145+J128+J129)/(1-(I130)))*I134</f>
        <v>0</v>
      </c>
      <c r="K134" s="43"/>
      <c r="L134" s="34"/>
      <c r="M134" s="83"/>
    </row>
    <row r="135" spans="1:13" ht="15" customHeight="1" x14ac:dyDescent="0.25">
      <c r="A135" s="1"/>
      <c r="B135" s="167" t="s">
        <v>119</v>
      </c>
      <c r="C135" s="157"/>
      <c r="D135" s="157"/>
      <c r="E135" s="157"/>
      <c r="F135" s="157"/>
      <c r="G135" s="157"/>
      <c r="H135" s="160"/>
      <c r="I135" s="86"/>
      <c r="J135" s="64">
        <f>SUM(J128:J134)</f>
        <v>0</v>
      </c>
      <c r="K135" s="87"/>
      <c r="L135" s="34"/>
      <c r="M135" s="34"/>
    </row>
    <row r="136" spans="1:13" ht="15" customHeight="1" x14ac:dyDescent="0.25">
      <c r="A136" s="1"/>
      <c r="B136" s="168"/>
      <c r="C136" s="169"/>
      <c r="D136" s="169"/>
      <c r="E136" s="169"/>
      <c r="F136" s="169"/>
      <c r="G136" s="169"/>
      <c r="H136" s="169"/>
      <c r="I136" s="169"/>
      <c r="J136" s="170"/>
      <c r="K136" s="88"/>
      <c r="L136" s="34"/>
      <c r="M136" s="34"/>
    </row>
    <row r="137" spans="1:13" ht="15" customHeight="1" x14ac:dyDescent="0.25">
      <c r="A137" s="1"/>
      <c r="B137" s="171" t="s">
        <v>222</v>
      </c>
      <c r="C137" s="172"/>
      <c r="D137" s="172"/>
      <c r="E137" s="172"/>
      <c r="F137" s="172"/>
      <c r="G137" s="172"/>
      <c r="H137" s="172"/>
      <c r="I137" s="172"/>
      <c r="J137" s="173"/>
      <c r="K137" s="89"/>
      <c r="L137" s="34"/>
      <c r="M137" s="34"/>
    </row>
    <row r="138" spans="1:13" ht="15" customHeight="1" x14ac:dyDescent="0.25">
      <c r="A138" s="1"/>
      <c r="B138" s="174"/>
      <c r="C138" s="175"/>
      <c r="D138" s="175"/>
      <c r="E138" s="175"/>
      <c r="F138" s="175"/>
      <c r="G138" s="175"/>
      <c r="H138" s="175"/>
      <c r="I138" s="175"/>
      <c r="J138" s="176"/>
      <c r="K138" s="88"/>
      <c r="L138" s="34"/>
      <c r="M138" s="34"/>
    </row>
    <row r="139" spans="1:13" ht="15" customHeight="1" x14ac:dyDescent="0.25">
      <c r="A139" s="1"/>
      <c r="B139" s="177" t="s">
        <v>223</v>
      </c>
      <c r="C139" s="157"/>
      <c r="D139" s="157"/>
      <c r="E139" s="157"/>
      <c r="F139" s="157"/>
      <c r="G139" s="157"/>
      <c r="H139" s="160"/>
      <c r="I139" s="178" t="s">
        <v>60</v>
      </c>
      <c r="J139" s="166"/>
      <c r="K139" s="90"/>
      <c r="L139" s="34"/>
      <c r="M139" s="34"/>
    </row>
    <row r="140" spans="1:13" ht="15" customHeight="1" x14ac:dyDescent="0.25">
      <c r="A140" s="1"/>
      <c r="B140" s="35" t="s">
        <v>19</v>
      </c>
      <c r="C140" s="164" t="s">
        <v>224</v>
      </c>
      <c r="D140" s="157"/>
      <c r="E140" s="157"/>
      <c r="F140" s="157"/>
      <c r="G140" s="157"/>
      <c r="H140" s="160"/>
      <c r="I140" s="165">
        <f>I41</f>
        <v>2276.0100000000002</v>
      </c>
      <c r="J140" s="166"/>
      <c r="K140" s="43"/>
      <c r="L140" s="34"/>
      <c r="M140" s="12" t="s">
        <v>225</v>
      </c>
    </row>
    <row r="141" spans="1:13" ht="15" customHeight="1" x14ac:dyDescent="0.25">
      <c r="A141" s="1"/>
      <c r="B141" s="35" t="s">
        <v>22</v>
      </c>
      <c r="C141" s="164" t="s">
        <v>226</v>
      </c>
      <c r="D141" s="157"/>
      <c r="E141" s="157"/>
      <c r="F141" s="157"/>
      <c r="G141" s="157"/>
      <c r="H141" s="160"/>
      <c r="I141" s="165">
        <f>I83</f>
        <v>1768.18960328</v>
      </c>
      <c r="J141" s="166"/>
      <c r="K141" s="43"/>
      <c r="L141" s="34"/>
      <c r="M141" s="12" t="s">
        <v>227</v>
      </c>
    </row>
    <row r="142" spans="1:13" ht="15" customHeight="1" x14ac:dyDescent="0.25">
      <c r="A142" s="1"/>
      <c r="B142" s="35" t="s">
        <v>26</v>
      </c>
      <c r="C142" s="164" t="s">
        <v>228</v>
      </c>
      <c r="D142" s="157"/>
      <c r="E142" s="157"/>
      <c r="F142" s="157"/>
      <c r="G142" s="157"/>
      <c r="H142" s="160"/>
      <c r="I142" s="165">
        <f>I93</f>
        <v>162.95093595000003</v>
      </c>
      <c r="J142" s="166"/>
      <c r="K142" s="43"/>
      <c r="L142" s="34"/>
      <c r="M142" s="12" t="s">
        <v>229</v>
      </c>
    </row>
    <row r="143" spans="1:13" ht="15" customHeight="1" x14ac:dyDescent="0.25">
      <c r="A143" s="1"/>
      <c r="B143" s="35" t="s">
        <v>30</v>
      </c>
      <c r="C143" s="164" t="s">
        <v>230</v>
      </c>
      <c r="D143" s="157"/>
      <c r="E143" s="157"/>
      <c r="F143" s="157"/>
      <c r="G143" s="157"/>
      <c r="H143" s="160"/>
      <c r="I143" s="165">
        <f>I116</f>
        <v>83.341833704337915</v>
      </c>
      <c r="J143" s="166"/>
      <c r="K143" s="43"/>
      <c r="L143" s="34"/>
      <c r="M143" s="12" t="s">
        <v>231</v>
      </c>
    </row>
    <row r="144" spans="1:13" ht="15" customHeight="1" x14ac:dyDescent="0.25">
      <c r="A144" s="1"/>
      <c r="B144" s="35" t="s">
        <v>71</v>
      </c>
      <c r="C144" s="164" t="s">
        <v>232</v>
      </c>
      <c r="D144" s="157"/>
      <c r="E144" s="157"/>
      <c r="F144" s="157"/>
      <c r="G144" s="157"/>
      <c r="H144" s="160"/>
      <c r="I144" s="165">
        <f>I124</f>
        <v>0</v>
      </c>
      <c r="J144" s="166"/>
      <c r="K144" s="43"/>
      <c r="L144" s="34"/>
      <c r="M144" s="12" t="s">
        <v>233</v>
      </c>
    </row>
    <row r="145" spans="1:13" ht="15" customHeight="1" x14ac:dyDescent="0.25">
      <c r="A145" s="1"/>
      <c r="B145" s="167" t="s">
        <v>234</v>
      </c>
      <c r="C145" s="157"/>
      <c r="D145" s="157"/>
      <c r="E145" s="157"/>
      <c r="F145" s="157"/>
      <c r="G145" s="157"/>
      <c r="H145" s="160"/>
      <c r="I145" s="183">
        <f>SUM(I140:J144)</f>
        <v>4290.4923729343382</v>
      </c>
      <c r="J145" s="166"/>
      <c r="K145" s="87"/>
      <c r="L145" s="34"/>
      <c r="M145" s="12" t="s">
        <v>148</v>
      </c>
    </row>
    <row r="146" spans="1:13" ht="15" customHeight="1" x14ac:dyDescent="0.25">
      <c r="A146" s="1"/>
      <c r="B146" s="35" t="s">
        <v>74</v>
      </c>
      <c r="C146" s="164" t="s">
        <v>235</v>
      </c>
      <c r="D146" s="157"/>
      <c r="E146" s="157"/>
      <c r="F146" s="157"/>
      <c r="G146" s="157"/>
      <c r="H146" s="160"/>
      <c r="I146" s="165">
        <f>J135</f>
        <v>0</v>
      </c>
      <c r="J146" s="166"/>
      <c r="K146" s="43"/>
      <c r="L146" s="34"/>
      <c r="M146" s="12" t="s">
        <v>236</v>
      </c>
    </row>
    <row r="147" spans="1:13" ht="15" customHeight="1" thickBot="1" x14ac:dyDescent="0.3">
      <c r="A147" s="1"/>
      <c r="B147" s="203" t="s">
        <v>237</v>
      </c>
      <c r="C147" s="204"/>
      <c r="D147" s="204"/>
      <c r="E147" s="204"/>
      <c r="F147" s="204"/>
      <c r="G147" s="204"/>
      <c r="H147" s="205"/>
      <c r="I147" s="206">
        <f>I145+I146</f>
        <v>4290.4923729343382</v>
      </c>
      <c r="J147" s="207"/>
      <c r="K147" s="87"/>
      <c r="L147" s="34"/>
      <c r="M147" s="12" t="s">
        <v>238</v>
      </c>
    </row>
    <row r="148" spans="1:13" ht="15" customHeight="1" x14ac:dyDescent="0.25">
      <c r="A148" s="1"/>
      <c r="B148" s="208"/>
      <c r="C148" s="175"/>
      <c r="D148" s="175"/>
      <c r="E148" s="175"/>
      <c r="F148" s="175"/>
      <c r="G148" s="175"/>
      <c r="H148" s="175"/>
      <c r="I148" s="175"/>
      <c r="J148" s="175"/>
      <c r="K148" s="88"/>
      <c r="L148" s="34"/>
      <c r="M148" s="34"/>
    </row>
    <row r="149" spans="1:13" ht="15" customHeight="1" x14ac:dyDescent="0.25">
      <c r="A149" s="1"/>
      <c r="B149" s="191" t="s">
        <v>239</v>
      </c>
      <c r="C149" s="172"/>
      <c r="D149" s="172"/>
      <c r="E149" s="172"/>
      <c r="F149" s="172"/>
      <c r="G149" s="172"/>
      <c r="H149" s="172"/>
      <c r="I149" s="172"/>
      <c r="J149" s="192"/>
      <c r="K149" s="89"/>
      <c r="L149" s="34"/>
      <c r="M149" s="34"/>
    </row>
    <row r="150" spans="1:13" ht="15" customHeight="1" x14ac:dyDescent="0.25">
      <c r="A150" s="1"/>
      <c r="B150" s="91"/>
      <c r="C150" s="34"/>
      <c r="D150" s="34"/>
      <c r="E150" s="34"/>
      <c r="F150" s="34"/>
      <c r="G150" s="34"/>
      <c r="H150" s="34"/>
      <c r="I150" s="34"/>
      <c r="J150" s="34"/>
      <c r="K150" s="88"/>
      <c r="L150" s="34"/>
      <c r="M150" s="34"/>
    </row>
    <row r="151" spans="1:13" ht="12.75" customHeight="1" x14ac:dyDescent="0.25">
      <c r="A151" s="1"/>
      <c r="B151" s="209" t="s">
        <v>240</v>
      </c>
      <c r="C151" s="160"/>
      <c r="D151" s="92" t="s">
        <v>241</v>
      </c>
      <c r="E151" s="92" t="s">
        <v>242</v>
      </c>
      <c r="F151" s="210" t="s">
        <v>243</v>
      </c>
      <c r="G151" s="160"/>
      <c r="H151" s="92" t="s">
        <v>244</v>
      </c>
      <c r="I151" s="210" t="s">
        <v>245</v>
      </c>
      <c r="J151" s="160"/>
      <c r="K151" s="88"/>
      <c r="L151" s="34"/>
      <c r="M151" s="34"/>
    </row>
    <row r="152" spans="1:13" ht="15" customHeight="1" x14ac:dyDescent="0.25">
      <c r="A152" s="1"/>
      <c r="B152" s="211" t="str">
        <f>I23</f>
        <v>Posto de Serviço</v>
      </c>
      <c r="C152" s="160"/>
      <c r="D152" s="93">
        <f>I147</f>
        <v>4290.4923729343382</v>
      </c>
      <c r="E152" s="38">
        <v>1</v>
      </c>
      <c r="F152" s="200">
        <f>D152*E152</f>
        <v>4290.4923729343382</v>
      </c>
      <c r="G152" s="160"/>
      <c r="H152" s="58">
        <f>I16</f>
        <v>4</v>
      </c>
      <c r="I152" s="212">
        <f>F152*H152</f>
        <v>17161.969491737353</v>
      </c>
      <c r="J152" s="160"/>
      <c r="K152" s="43"/>
      <c r="L152" s="34"/>
      <c r="M152" s="34"/>
    </row>
    <row r="153" spans="1:13" ht="15" customHeight="1" x14ac:dyDescent="0.25">
      <c r="A153" s="1"/>
      <c r="B153" s="187" t="s">
        <v>246</v>
      </c>
      <c r="C153" s="157"/>
      <c r="D153" s="157"/>
      <c r="E153" s="157"/>
      <c r="F153" s="157"/>
      <c r="G153" s="157"/>
      <c r="H153" s="160"/>
      <c r="I153" s="188">
        <f>I152</f>
        <v>17161.969491737353</v>
      </c>
      <c r="J153" s="160"/>
      <c r="K153" s="94"/>
      <c r="L153" s="34"/>
      <c r="M153" s="34"/>
    </row>
    <row r="154" spans="1:13" ht="15" customHeight="1" x14ac:dyDescent="0.25">
      <c r="A154" s="1"/>
      <c r="B154" s="189" t="s">
        <v>247</v>
      </c>
      <c r="C154" s="157"/>
      <c r="D154" s="157"/>
      <c r="E154" s="157"/>
      <c r="F154" s="157"/>
      <c r="G154" s="157"/>
      <c r="H154" s="160"/>
      <c r="I154" s="188"/>
      <c r="J154" s="160"/>
      <c r="K154" s="94"/>
      <c r="L154" s="34"/>
      <c r="M154" s="34"/>
    </row>
    <row r="155" spans="1:13" ht="15" customHeight="1" x14ac:dyDescent="0.25">
      <c r="A155" s="1"/>
      <c r="B155" s="190" t="s">
        <v>248</v>
      </c>
      <c r="C155" s="157"/>
      <c r="D155" s="157"/>
      <c r="E155" s="157"/>
      <c r="F155" s="157"/>
      <c r="G155" s="157"/>
      <c r="H155" s="160"/>
      <c r="I155" s="188">
        <f>I153+I154</f>
        <v>17161.969491737353</v>
      </c>
      <c r="J155" s="160"/>
      <c r="K155" s="94"/>
      <c r="L155" s="34"/>
      <c r="M155" s="34"/>
    </row>
    <row r="156" spans="1:13" ht="15" customHeight="1" x14ac:dyDescent="0.25">
      <c r="A156" s="1"/>
      <c r="B156" s="95"/>
      <c r="C156" s="12"/>
      <c r="D156" s="96"/>
      <c r="E156" s="34"/>
      <c r="F156" s="34"/>
      <c r="G156" s="34"/>
      <c r="H156" s="34"/>
      <c r="I156" s="34"/>
      <c r="J156" s="34"/>
      <c r="K156" s="94"/>
      <c r="L156" s="34"/>
      <c r="M156" s="34"/>
    </row>
    <row r="157" spans="1:13" ht="15" customHeight="1" x14ac:dyDescent="0.25">
      <c r="A157" s="1"/>
      <c r="B157" s="191" t="s">
        <v>249</v>
      </c>
      <c r="C157" s="172"/>
      <c r="D157" s="172"/>
      <c r="E157" s="172"/>
      <c r="F157" s="172"/>
      <c r="G157" s="172"/>
      <c r="H157" s="172"/>
      <c r="I157" s="172"/>
      <c r="J157" s="192"/>
      <c r="K157" s="43"/>
      <c r="L157" s="34"/>
      <c r="M157" s="34"/>
    </row>
    <row r="158" spans="1:13" ht="15" customHeight="1" x14ac:dyDescent="0.25">
      <c r="A158" s="1"/>
      <c r="B158" s="91"/>
      <c r="C158" s="34"/>
      <c r="D158" s="34"/>
      <c r="E158" s="34"/>
      <c r="F158" s="34"/>
      <c r="G158" s="34"/>
      <c r="H158" s="34"/>
      <c r="I158" s="34"/>
      <c r="J158" s="34"/>
      <c r="K158" s="94"/>
      <c r="L158" s="34"/>
      <c r="M158" s="34"/>
    </row>
    <row r="159" spans="1:13" ht="15" customHeight="1" x14ac:dyDescent="0.25">
      <c r="A159" s="1"/>
      <c r="B159" s="196" t="s">
        <v>250</v>
      </c>
      <c r="C159" s="157"/>
      <c r="D159" s="157"/>
      <c r="E159" s="157"/>
      <c r="F159" s="157"/>
      <c r="G159" s="157"/>
      <c r="H159" s="157"/>
      <c r="I159" s="157"/>
      <c r="J159" s="160"/>
      <c r="K159" s="87"/>
      <c r="L159" s="34"/>
      <c r="M159" s="34"/>
    </row>
    <row r="160" spans="1:13" ht="15" customHeight="1" x14ac:dyDescent="0.25">
      <c r="A160" s="1"/>
      <c r="B160" s="197" t="s">
        <v>251</v>
      </c>
      <c r="C160" s="157"/>
      <c r="D160" s="157"/>
      <c r="E160" s="157"/>
      <c r="F160" s="157"/>
      <c r="G160" s="157"/>
      <c r="H160" s="160"/>
      <c r="I160" s="198" t="s">
        <v>252</v>
      </c>
      <c r="J160" s="160"/>
      <c r="K160" s="88"/>
      <c r="L160" s="34"/>
      <c r="M160" s="34"/>
    </row>
    <row r="161" spans="1:13" ht="15" customHeight="1" x14ac:dyDescent="0.25">
      <c r="A161" s="1"/>
      <c r="B161" s="199" t="s">
        <v>253</v>
      </c>
      <c r="C161" s="157"/>
      <c r="D161" s="157"/>
      <c r="E161" s="157"/>
      <c r="F161" s="157"/>
      <c r="G161" s="157"/>
      <c r="H161" s="160"/>
      <c r="I161" s="200">
        <f>I155</f>
        <v>17161.969491737353</v>
      </c>
      <c r="J161" s="160"/>
      <c r="K161" s="34"/>
      <c r="L161" s="34"/>
      <c r="M161" s="34"/>
    </row>
    <row r="162" spans="1:13" ht="15" customHeight="1" thickBot="1" x14ac:dyDescent="0.3">
      <c r="A162" s="1"/>
      <c r="B162" s="199" t="s">
        <v>254</v>
      </c>
      <c r="C162" s="157"/>
      <c r="D162" s="157"/>
      <c r="E162" s="157"/>
      <c r="F162" s="157"/>
      <c r="G162" s="157"/>
      <c r="H162" s="160"/>
      <c r="I162" s="201">
        <f>H12</f>
        <v>12</v>
      </c>
      <c r="J162" s="202"/>
      <c r="K162" s="34"/>
      <c r="L162" s="34"/>
      <c r="M162" s="34"/>
    </row>
    <row r="163" spans="1:13" ht="15" customHeight="1" thickBot="1" x14ac:dyDescent="0.3">
      <c r="A163" s="1"/>
      <c r="B163" s="193" t="s">
        <v>255</v>
      </c>
      <c r="C163" s="157"/>
      <c r="D163" s="157"/>
      <c r="E163" s="157"/>
      <c r="F163" s="157"/>
      <c r="G163" s="157"/>
      <c r="H163" s="158"/>
      <c r="I163" s="194">
        <f>I161*I162</f>
        <v>205943.63390084822</v>
      </c>
      <c r="J163" s="195"/>
      <c r="K163" s="34"/>
      <c r="L163" s="34"/>
      <c r="M163" s="34"/>
    </row>
  </sheetData>
  <mergeCells count="225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B29:J29"/>
    <mergeCell ref="C30:H30"/>
    <mergeCell ref="I30:J30"/>
    <mergeCell ref="C31:H31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I34:J34"/>
    <mergeCell ref="I35:J35"/>
    <mergeCell ref="I36:J36"/>
    <mergeCell ref="I40:J40"/>
    <mergeCell ref="C36:H36"/>
    <mergeCell ref="C37:H37"/>
    <mergeCell ref="I37:J37"/>
    <mergeCell ref="B38:H38"/>
    <mergeCell ref="I38:J38"/>
    <mergeCell ref="I39:J39"/>
    <mergeCell ref="C40:H40"/>
    <mergeCell ref="C47:H47"/>
    <mergeCell ref="C48:H48"/>
    <mergeCell ref="I49:J49"/>
    <mergeCell ref="B49:H49"/>
    <mergeCell ref="B50:J50"/>
    <mergeCell ref="B51:J51"/>
    <mergeCell ref="C52:H52"/>
    <mergeCell ref="B41:H41"/>
    <mergeCell ref="I41:J41"/>
    <mergeCell ref="B42:J42"/>
    <mergeCell ref="B43:J43"/>
    <mergeCell ref="B44:J44"/>
    <mergeCell ref="C45:H45"/>
    <mergeCell ref="C46:H4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B93:H93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B76:J76"/>
    <mergeCell ref="C71:H71"/>
    <mergeCell ref="I71:J71"/>
    <mergeCell ref="B94:J94"/>
    <mergeCell ref="B95:J95"/>
    <mergeCell ref="B96:J96"/>
    <mergeCell ref="C97:H97"/>
    <mergeCell ref="C98:H98"/>
    <mergeCell ref="C99:H99"/>
    <mergeCell ref="C100:H100"/>
    <mergeCell ref="C101:H101"/>
    <mergeCell ref="C87:H87"/>
    <mergeCell ref="C88:H88"/>
    <mergeCell ref="C89:H89"/>
    <mergeCell ref="C90:H90"/>
    <mergeCell ref="C91:H91"/>
    <mergeCell ref="C92:H92"/>
    <mergeCell ref="I93:J93"/>
    <mergeCell ref="C72:H72"/>
    <mergeCell ref="I72:J72"/>
    <mergeCell ref="I73:J73"/>
    <mergeCell ref="C73:H73"/>
    <mergeCell ref="C74:H74"/>
    <mergeCell ref="I74:J74"/>
    <mergeCell ref="B75:H75"/>
    <mergeCell ref="I75:J7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107:H107"/>
    <mergeCell ref="C108:H108"/>
    <mergeCell ref="C103:H103"/>
    <mergeCell ref="B104:H104"/>
    <mergeCell ref="B105:J105"/>
    <mergeCell ref="B106:J106"/>
    <mergeCell ref="C102:H102"/>
    <mergeCell ref="B109:H109"/>
    <mergeCell ref="I109:J109"/>
    <mergeCell ref="B110:J110"/>
    <mergeCell ref="B111:J111"/>
    <mergeCell ref="B112:J112"/>
    <mergeCell ref="B145:H145"/>
    <mergeCell ref="I145:J145"/>
    <mergeCell ref="C146:H146"/>
    <mergeCell ref="I146:J146"/>
    <mergeCell ref="C113:H113"/>
    <mergeCell ref="I113:J113"/>
    <mergeCell ref="C114:H114"/>
    <mergeCell ref="I114:J114"/>
    <mergeCell ref="C115:H115"/>
    <mergeCell ref="I115:J115"/>
    <mergeCell ref="I116:J116"/>
    <mergeCell ref="B116:H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63:H163"/>
    <mergeCell ref="I163:J163"/>
    <mergeCell ref="B159:J159"/>
    <mergeCell ref="B160:H160"/>
    <mergeCell ref="I160:J160"/>
    <mergeCell ref="B161:H161"/>
    <mergeCell ref="I161:J161"/>
    <mergeCell ref="B162:H162"/>
    <mergeCell ref="I162:J162"/>
    <mergeCell ref="I122:J122"/>
    <mergeCell ref="C123:H123"/>
    <mergeCell ref="I123:J123"/>
    <mergeCell ref="I124:J124"/>
    <mergeCell ref="B124:H124"/>
    <mergeCell ref="B125:J125"/>
    <mergeCell ref="B126:J126"/>
    <mergeCell ref="C127:H127"/>
    <mergeCell ref="C128:H128"/>
    <mergeCell ref="C129:H129"/>
    <mergeCell ref="C130:H130"/>
    <mergeCell ref="B131:C131"/>
    <mergeCell ref="D131:D132"/>
    <mergeCell ref="B132:C132"/>
    <mergeCell ref="B133:C133"/>
    <mergeCell ref="B134:C134"/>
    <mergeCell ref="C142:H142"/>
    <mergeCell ref="I142:J142"/>
    <mergeCell ref="C143:H143"/>
    <mergeCell ref="I143:J143"/>
    <mergeCell ref="C144:H144"/>
    <mergeCell ref="I144:J14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I141:J141"/>
    <mergeCell ref="C141:H141"/>
  </mergeCells>
  <pageMargins left="0.511811024" right="0.511811024" top="0.78740157499999996" bottom="0.78740157499999996" header="0" footer="0"/>
  <pageSetup paperSize="9" scale="61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63"/>
  <sheetViews>
    <sheetView showGridLines="0" topLeftCell="A120" workbookViewId="0">
      <selection activeCell="I130" sqref="I130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40.710937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25" width="0" hidden="1" customWidth="1"/>
  </cols>
  <sheetData>
    <row r="1" spans="1:13" ht="21" customHeight="1" x14ac:dyDescent="0.25">
      <c r="A1" s="1"/>
      <c r="B1" s="252" t="s">
        <v>9</v>
      </c>
      <c r="C1" s="253"/>
      <c r="D1" s="253"/>
      <c r="E1" s="253"/>
      <c r="F1" s="253"/>
      <c r="G1" s="253"/>
      <c r="H1" s="253"/>
      <c r="I1" s="253"/>
      <c r="J1" s="254"/>
      <c r="K1" s="8"/>
      <c r="L1" s="9"/>
      <c r="M1" s="9"/>
    </row>
    <row r="2" spans="1:13" ht="15" customHeight="1" x14ac:dyDescent="0.25">
      <c r="A2" s="1"/>
      <c r="B2" s="213"/>
      <c r="C2" s="172"/>
      <c r="D2" s="172"/>
      <c r="E2" s="172"/>
      <c r="F2" s="172"/>
      <c r="G2" s="172"/>
      <c r="H2" s="172"/>
      <c r="I2" s="172"/>
      <c r="J2" s="173"/>
      <c r="K2" s="7"/>
      <c r="L2" s="9"/>
      <c r="M2" s="9"/>
    </row>
    <row r="3" spans="1:13" ht="15" customHeight="1" x14ac:dyDescent="0.25">
      <c r="A3" s="1"/>
      <c r="B3" s="10"/>
      <c r="C3" s="1"/>
      <c r="D3" s="11" t="s">
        <v>10</v>
      </c>
      <c r="E3" s="255"/>
      <c r="F3" s="172"/>
      <c r="G3" s="172"/>
      <c r="H3" s="192"/>
      <c r="I3" s="12"/>
      <c r="J3" s="13"/>
      <c r="K3" s="14"/>
      <c r="L3" s="9"/>
      <c r="M3" s="9"/>
    </row>
    <row r="4" spans="1:13" ht="15" customHeight="1" x14ac:dyDescent="0.25">
      <c r="A4" s="1"/>
      <c r="B4" s="10"/>
      <c r="C4" s="1"/>
      <c r="D4" s="11" t="s">
        <v>11</v>
      </c>
      <c r="E4" s="256"/>
      <c r="F4" s="175"/>
      <c r="G4" s="15" t="s">
        <v>12</v>
      </c>
      <c r="H4" s="12"/>
      <c r="I4" s="12"/>
      <c r="J4" s="13"/>
      <c r="K4" s="14"/>
      <c r="L4" s="9"/>
      <c r="M4" s="9"/>
    </row>
    <row r="5" spans="1:13" ht="15" customHeight="1" x14ac:dyDescent="0.25">
      <c r="A5" s="1"/>
      <c r="B5" s="10"/>
      <c r="C5" s="1"/>
      <c r="D5" s="11" t="s">
        <v>13</v>
      </c>
      <c r="E5" s="16" t="s">
        <v>14</v>
      </c>
      <c r="F5" s="11" t="s">
        <v>15</v>
      </c>
      <c r="G5" s="16" t="s">
        <v>16</v>
      </c>
      <c r="H5" s="12"/>
      <c r="I5" s="12"/>
      <c r="J5" s="13"/>
      <c r="K5" s="14"/>
      <c r="L5" s="9"/>
      <c r="M5" s="9"/>
    </row>
    <row r="6" spans="1:13" ht="15" customHeight="1" x14ac:dyDescent="0.25">
      <c r="A6" s="1"/>
      <c r="B6" s="213"/>
      <c r="C6" s="172"/>
      <c r="D6" s="172"/>
      <c r="E6" s="172"/>
      <c r="F6" s="172"/>
      <c r="G6" s="172"/>
      <c r="H6" s="172"/>
      <c r="I6" s="172"/>
      <c r="J6" s="173"/>
      <c r="K6" s="14"/>
      <c r="L6" s="9"/>
      <c r="M6" s="9"/>
    </row>
    <row r="7" spans="1:13" ht="15" customHeight="1" x14ac:dyDescent="0.25">
      <c r="A7" s="1"/>
      <c r="B7" s="251" t="s">
        <v>17</v>
      </c>
      <c r="C7" s="172"/>
      <c r="D7" s="172"/>
      <c r="E7" s="172"/>
      <c r="F7" s="172"/>
      <c r="G7" s="172"/>
      <c r="H7" s="172"/>
      <c r="I7" s="172"/>
      <c r="J7" s="173"/>
      <c r="K7" s="14"/>
      <c r="L7" s="9"/>
      <c r="M7" s="17" t="s">
        <v>18</v>
      </c>
    </row>
    <row r="8" spans="1:13" ht="15" customHeight="1" x14ac:dyDescent="0.25">
      <c r="A8" s="1"/>
      <c r="B8" s="213"/>
      <c r="C8" s="172"/>
      <c r="D8" s="172"/>
      <c r="E8" s="172"/>
      <c r="F8" s="172"/>
      <c r="G8" s="172"/>
      <c r="H8" s="172"/>
      <c r="I8" s="172"/>
      <c r="J8" s="173"/>
      <c r="K8" s="7"/>
      <c r="L8" s="9"/>
      <c r="M8" s="9"/>
    </row>
    <row r="9" spans="1:13" ht="15" customHeight="1" x14ac:dyDescent="0.25">
      <c r="A9" s="1"/>
      <c r="B9" s="18" t="s">
        <v>19</v>
      </c>
      <c r="C9" s="241" t="s">
        <v>20</v>
      </c>
      <c r="D9" s="157"/>
      <c r="E9" s="157"/>
      <c r="F9" s="157"/>
      <c r="G9" s="160"/>
      <c r="H9" s="257"/>
      <c r="I9" s="157"/>
      <c r="J9" s="166"/>
      <c r="K9" s="19"/>
      <c r="L9" s="9"/>
      <c r="M9" s="9" t="s">
        <v>21</v>
      </c>
    </row>
    <row r="10" spans="1:13" ht="15" customHeight="1" x14ac:dyDescent="0.25">
      <c r="A10" s="1"/>
      <c r="B10" s="18" t="s">
        <v>22</v>
      </c>
      <c r="C10" s="241" t="s">
        <v>23</v>
      </c>
      <c r="D10" s="157"/>
      <c r="E10" s="157"/>
      <c r="F10" s="157"/>
      <c r="G10" s="160"/>
      <c r="H10" s="211" t="s">
        <v>256</v>
      </c>
      <c r="I10" s="157"/>
      <c r="J10" s="166"/>
      <c r="K10" s="19"/>
      <c r="L10" s="9"/>
      <c r="M10" s="9" t="s">
        <v>25</v>
      </c>
    </row>
    <row r="11" spans="1:13" ht="15" customHeight="1" x14ac:dyDescent="0.25">
      <c r="A11" s="1"/>
      <c r="B11" s="20" t="s">
        <v>26</v>
      </c>
      <c r="C11" s="241" t="s">
        <v>27</v>
      </c>
      <c r="D11" s="157"/>
      <c r="E11" s="157"/>
      <c r="F11" s="157"/>
      <c r="G11" s="158"/>
      <c r="H11" s="247" t="s">
        <v>28</v>
      </c>
      <c r="I11" s="157"/>
      <c r="J11" s="166"/>
      <c r="K11" s="7"/>
      <c r="L11" s="9"/>
      <c r="M11" s="9" t="s">
        <v>29</v>
      </c>
    </row>
    <row r="12" spans="1:13" ht="15" customHeight="1" x14ac:dyDescent="0.25">
      <c r="A12" s="1"/>
      <c r="B12" s="18" t="s">
        <v>30</v>
      </c>
      <c r="C12" s="21" t="s">
        <v>31</v>
      </c>
      <c r="D12" s="22"/>
      <c r="E12" s="22"/>
      <c r="F12" s="22"/>
      <c r="G12" s="22"/>
      <c r="H12" s="247">
        <v>12</v>
      </c>
      <c r="I12" s="157"/>
      <c r="J12" s="166"/>
      <c r="K12" s="7"/>
      <c r="L12" s="9"/>
      <c r="M12" s="9" t="s">
        <v>32</v>
      </c>
    </row>
    <row r="13" spans="1:13" ht="15" customHeight="1" x14ac:dyDescent="0.25">
      <c r="A13" s="1"/>
      <c r="B13" s="213"/>
      <c r="C13" s="172"/>
      <c r="D13" s="172"/>
      <c r="E13" s="172"/>
      <c r="F13" s="172"/>
      <c r="G13" s="172"/>
      <c r="H13" s="172"/>
      <c r="I13" s="172"/>
      <c r="J13" s="173"/>
      <c r="K13" s="7"/>
      <c r="L13" s="9"/>
      <c r="M13" s="9"/>
    </row>
    <row r="14" spans="1:13" ht="15" customHeight="1" x14ac:dyDescent="0.25">
      <c r="A14" s="1"/>
      <c r="B14" s="251" t="s">
        <v>33</v>
      </c>
      <c r="C14" s="172"/>
      <c r="D14" s="172"/>
      <c r="E14" s="172"/>
      <c r="F14" s="172"/>
      <c r="G14" s="172"/>
      <c r="H14" s="172"/>
      <c r="I14" s="172"/>
      <c r="J14" s="173"/>
      <c r="K14" s="7"/>
      <c r="L14" s="9"/>
      <c r="M14" s="9"/>
    </row>
    <row r="15" spans="1:13" ht="15" customHeight="1" x14ac:dyDescent="0.25">
      <c r="A15" s="1"/>
      <c r="B15" s="18">
        <v>1</v>
      </c>
      <c r="C15" s="246" t="s">
        <v>34</v>
      </c>
      <c r="D15" s="157"/>
      <c r="E15" s="157"/>
      <c r="F15" s="157"/>
      <c r="G15" s="157"/>
      <c r="H15" s="160"/>
      <c r="I15" s="247" t="s">
        <v>35</v>
      </c>
      <c r="J15" s="166"/>
      <c r="K15" s="7"/>
      <c r="L15" s="9"/>
      <c r="M15" s="9" t="s">
        <v>36</v>
      </c>
    </row>
    <row r="16" spans="1:13" ht="15" customHeight="1" x14ac:dyDescent="0.25">
      <c r="A16" s="9"/>
      <c r="B16" s="18">
        <v>2</v>
      </c>
      <c r="C16" s="246" t="s">
        <v>37</v>
      </c>
      <c r="D16" s="157"/>
      <c r="E16" s="157"/>
      <c r="F16" s="157"/>
      <c r="G16" s="157"/>
      <c r="H16" s="160"/>
      <c r="I16" s="247">
        <v>3</v>
      </c>
      <c r="J16" s="166"/>
      <c r="K16" s="7"/>
      <c r="L16" s="9"/>
      <c r="M16" s="9" t="s">
        <v>38</v>
      </c>
    </row>
    <row r="17" spans="1:13" ht="15" customHeight="1" x14ac:dyDescent="0.25">
      <c r="A17" s="9"/>
      <c r="B17" s="18">
        <v>3</v>
      </c>
      <c r="C17" s="23" t="s">
        <v>39</v>
      </c>
      <c r="D17" s="248" t="s">
        <v>326</v>
      </c>
      <c r="E17" s="157"/>
      <c r="F17" s="157"/>
      <c r="G17" s="157"/>
      <c r="H17" s="157"/>
      <c r="I17" s="157"/>
      <c r="J17" s="166"/>
      <c r="K17" s="7"/>
      <c r="L17" s="9"/>
      <c r="M17" s="9" t="s">
        <v>41</v>
      </c>
    </row>
    <row r="18" spans="1:13" ht="15" customHeight="1" x14ac:dyDescent="0.25">
      <c r="A18" s="9"/>
      <c r="B18" s="213"/>
      <c r="C18" s="172"/>
      <c r="D18" s="172"/>
      <c r="E18" s="172"/>
      <c r="F18" s="172"/>
      <c r="G18" s="172"/>
      <c r="H18" s="172"/>
      <c r="I18" s="172"/>
      <c r="J18" s="173"/>
      <c r="K18" s="7"/>
      <c r="L18" s="9"/>
      <c r="M18" s="9"/>
    </row>
    <row r="19" spans="1:13" ht="15" customHeight="1" x14ac:dyDescent="0.25">
      <c r="A19" s="9"/>
      <c r="B19" s="249" t="s">
        <v>42</v>
      </c>
      <c r="C19" s="172"/>
      <c r="D19" s="172"/>
      <c r="E19" s="172"/>
      <c r="F19" s="172"/>
      <c r="G19" s="172"/>
      <c r="H19" s="172"/>
      <c r="I19" s="172"/>
      <c r="J19" s="173"/>
      <c r="K19" s="24"/>
      <c r="L19" s="9"/>
      <c r="M19" s="9"/>
    </row>
    <row r="20" spans="1:13" ht="15" customHeight="1" x14ac:dyDescent="0.25">
      <c r="A20" s="9"/>
      <c r="B20" s="213"/>
      <c r="C20" s="172"/>
      <c r="D20" s="172"/>
      <c r="E20" s="172"/>
      <c r="F20" s="172"/>
      <c r="G20" s="172"/>
      <c r="H20" s="172"/>
      <c r="I20" s="172"/>
      <c r="J20" s="173"/>
      <c r="K20" s="7"/>
      <c r="L20" s="9"/>
      <c r="M20" s="9"/>
    </row>
    <row r="21" spans="1:13" ht="15" customHeight="1" x14ac:dyDescent="0.25">
      <c r="A21" s="9"/>
      <c r="B21" s="250" t="s">
        <v>43</v>
      </c>
      <c r="C21" s="216"/>
      <c r="D21" s="216"/>
      <c r="E21" s="216"/>
      <c r="F21" s="216"/>
      <c r="G21" s="216"/>
      <c r="H21" s="216"/>
      <c r="I21" s="216"/>
      <c r="J21" s="217"/>
      <c r="K21" s="25"/>
      <c r="L21" s="9"/>
      <c r="M21" s="9"/>
    </row>
    <row r="22" spans="1:13" ht="15" customHeight="1" x14ac:dyDescent="0.25">
      <c r="A22" s="9"/>
      <c r="B22" s="177" t="s">
        <v>44</v>
      </c>
      <c r="C22" s="157"/>
      <c r="D22" s="157"/>
      <c r="E22" s="157"/>
      <c r="F22" s="157"/>
      <c r="G22" s="157"/>
      <c r="H22" s="157"/>
      <c r="I22" s="157"/>
      <c r="J22" s="166"/>
      <c r="K22" s="25"/>
      <c r="L22" s="9"/>
      <c r="M22" s="9"/>
    </row>
    <row r="23" spans="1:13" ht="15" customHeight="1" x14ac:dyDescent="0.25">
      <c r="A23" s="9"/>
      <c r="B23" s="26">
        <v>1</v>
      </c>
      <c r="C23" s="221" t="s">
        <v>45</v>
      </c>
      <c r="D23" s="157"/>
      <c r="E23" s="157"/>
      <c r="F23" s="157"/>
      <c r="G23" s="157"/>
      <c r="H23" s="160"/>
      <c r="I23" s="243" t="s">
        <v>35</v>
      </c>
      <c r="J23" s="166"/>
      <c r="K23" s="25"/>
      <c r="L23" s="9"/>
      <c r="M23" s="9" t="s">
        <v>46</v>
      </c>
    </row>
    <row r="24" spans="1:13" ht="15" customHeight="1" x14ac:dyDescent="0.25">
      <c r="A24" s="9"/>
      <c r="B24" s="26">
        <v>2</v>
      </c>
      <c r="C24" s="221" t="s">
        <v>47</v>
      </c>
      <c r="D24" s="157"/>
      <c r="E24" s="157"/>
      <c r="F24" s="157"/>
      <c r="G24" s="157"/>
      <c r="H24" s="160"/>
      <c r="I24" s="243" t="s">
        <v>48</v>
      </c>
      <c r="J24" s="166"/>
      <c r="K24" s="25"/>
      <c r="L24" s="9"/>
      <c r="M24" s="9" t="s">
        <v>49</v>
      </c>
    </row>
    <row r="25" spans="1:13" ht="15" customHeight="1" x14ac:dyDescent="0.25">
      <c r="A25" s="9"/>
      <c r="B25" s="26">
        <v>3</v>
      </c>
      <c r="C25" s="221" t="s">
        <v>50</v>
      </c>
      <c r="D25" s="157"/>
      <c r="E25" s="157"/>
      <c r="F25" s="157"/>
      <c r="G25" s="157"/>
      <c r="H25" s="160"/>
      <c r="I25" s="244">
        <v>2276.0100000000002</v>
      </c>
      <c r="J25" s="166"/>
      <c r="K25" s="27"/>
      <c r="L25" s="9"/>
      <c r="M25" s="9" t="s">
        <v>51</v>
      </c>
    </row>
    <row r="26" spans="1:13" ht="15" customHeight="1" x14ac:dyDescent="0.25">
      <c r="A26" s="9"/>
      <c r="B26" s="26">
        <v>4</v>
      </c>
      <c r="C26" s="221" t="s">
        <v>52</v>
      </c>
      <c r="D26" s="157"/>
      <c r="E26" s="157"/>
      <c r="F26" s="157"/>
      <c r="G26" s="157"/>
      <c r="H26" s="160"/>
      <c r="I26" s="243" t="s">
        <v>53</v>
      </c>
      <c r="J26" s="166"/>
      <c r="K26" s="28"/>
      <c r="L26" s="9"/>
      <c r="M26" s="9" t="s">
        <v>54</v>
      </c>
    </row>
    <row r="27" spans="1:13" ht="15" customHeight="1" x14ac:dyDescent="0.25">
      <c r="A27" s="9"/>
      <c r="B27" s="26">
        <v>5</v>
      </c>
      <c r="C27" s="221" t="s">
        <v>55</v>
      </c>
      <c r="D27" s="157"/>
      <c r="E27" s="157"/>
      <c r="F27" s="157"/>
      <c r="G27" s="157"/>
      <c r="H27" s="160"/>
      <c r="I27" s="245" t="s">
        <v>56</v>
      </c>
      <c r="J27" s="166"/>
      <c r="K27" s="28"/>
      <c r="L27" s="9"/>
      <c r="M27" s="9" t="s">
        <v>57</v>
      </c>
    </row>
    <row r="28" spans="1:13" ht="15" customHeight="1" x14ac:dyDescent="0.25">
      <c r="A28" s="9"/>
      <c r="B28" s="236"/>
      <c r="C28" s="169"/>
      <c r="D28" s="169"/>
      <c r="E28" s="169"/>
      <c r="F28" s="169"/>
      <c r="G28" s="169"/>
      <c r="H28" s="169"/>
      <c r="I28" s="169"/>
      <c r="J28" s="170"/>
      <c r="K28" s="7"/>
      <c r="L28" s="9"/>
      <c r="M28" s="9"/>
    </row>
    <row r="29" spans="1:13" ht="15" customHeight="1" x14ac:dyDescent="0.25">
      <c r="A29" s="9"/>
      <c r="B29" s="185" t="s">
        <v>58</v>
      </c>
      <c r="C29" s="157"/>
      <c r="D29" s="157"/>
      <c r="E29" s="157"/>
      <c r="F29" s="157"/>
      <c r="G29" s="157"/>
      <c r="H29" s="157"/>
      <c r="I29" s="157"/>
      <c r="J29" s="166"/>
      <c r="K29" s="30"/>
      <c r="L29" s="9"/>
      <c r="M29" s="9"/>
    </row>
    <row r="30" spans="1:13" ht="15" customHeight="1" x14ac:dyDescent="0.25">
      <c r="A30" s="9"/>
      <c r="B30" s="31">
        <v>1</v>
      </c>
      <c r="C30" s="186" t="s">
        <v>59</v>
      </c>
      <c r="D30" s="157"/>
      <c r="E30" s="157"/>
      <c r="F30" s="157"/>
      <c r="G30" s="157"/>
      <c r="H30" s="160"/>
      <c r="I30" s="240" t="s">
        <v>60</v>
      </c>
      <c r="J30" s="166"/>
      <c r="K30" s="32"/>
      <c r="L30" s="9"/>
      <c r="M30" s="9"/>
    </row>
    <row r="31" spans="1:13" ht="15" customHeight="1" x14ac:dyDescent="0.25">
      <c r="A31" s="9"/>
      <c r="B31" s="26" t="s">
        <v>19</v>
      </c>
      <c r="C31" s="241" t="s">
        <v>61</v>
      </c>
      <c r="D31" s="157"/>
      <c r="E31" s="157"/>
      <c r="F31" s="157"/>
      <c r="G31" s="157"/>
      <c r="H31" s="160"/>
      <c r="I31" s="165">
        <v>2276.0100000000002</v>
      </c>
      <c r="J31" s="166"/>
      <c r="K31" s="33">
        <f>((I31/(I25/220)))</f>
        <v>220</v>
      </c>
      <c r="L31" s="34"/>
      <c r="M31" s="151" t="s">
        <v>62</v>
      </c>
    </row>
    <row r="32" spans="1:13" ht="15" customHeight="1" x14ac:dyDescent="0.25">
      <c r="A32" s="9"/>
      <c r="B32" s="35" t="s">
        <v>22</v>
      </c>
      <c r="C32" s="36" t="s">
        <v>63</v>
      </c>
      <c r="D32" s="37"/>
      <c r="E32" s="38" t="s">
        <v>64</v>
      </c>
      <c r="F32" s="38" t="s">
        <v>65</v>
      </c>
      <c r="G32" s="37"/>
      <c r="H32" s="39">
        <v>0.3</v>
      </c>
      <c r="I32" s="165">
        <f>IF(F32="N",0,I31*H32)</f>
        <v>0</v>
      </c>
      <c r="J32" s="166"/>
      <c r="K32" s="40"/>
      <c r="L32" s="9"/>
      <c r="M32" s="151" t="s">
        <v>66</v>
      </c>
    </row>
    <row r="33" spans="1:13" ht="15" customHeight="1" x14ac:dyDescent="0.25">
      <c r="A33" s="9"/>
      <c r="B33" s="35" t="s">
        <v>26</v>
      </c>
      <c r="C33" s="36" t="s">
        <v>67</v>
      </c>
      <c r="D33" s="37"/>
      <c r="E33" s="38" t="s">
        <v>64</v>
      </c>
      <c r="F33" s="38" t="s">
        <v>65</v>
      </c>
      <c r="G33" s="41">
        <v>1212</v>
      </c>
      <c r="H33" s="39">
        <v>0.1</v>
      </c>
      <c r="I33" s="242">
        <f>IF(F33="N",0,G33*H33)</f>
        <v>0</v>
      </c>
      <c r="J33" s="166"/>
      <c r="K33" s="40"/>
      <c r="L33" s="9"/>
      <c r="M33" s="42" t="s">
        <v>68</v>
      </c>
    </row>
    <row r="34" spans="1:13" ht="15" customHeight="1" x14ac:dyDescent="0.25">
      <c r="A34" s="9"/>
      <c r="B34" s="26" t="s">
        <v>30</v>
      </c>
      <c r="C34" s="36" t="s">
        <v>69</v>
      </c>
      <c r="D34" s="37"/>
      <c r="E34" s="38" t="s">
        <v>64</v>
      </c>
      <c r="F34" s="38" t="s">
        <v>65</v>
      </c>
      <c r="G34" s="41">
        <f>IF(F34="N",0,I31+I32+I33)</f>
        <v>0</v>
      </c>
      <c r="H34" s="39">
        <v>0.2</v>
      </c>
      <c r="I34" s="165">
        <f>IF(F34="N",0,(G34/220)*H34*7*15.2)</f>
        <v>0</v>
      </c>
      <c r="J34" s="166"/>
      <c r="K34" s="43"/>
      <c r="L34" s="9"/>
      <c r="M34" s="42" t="s">
        <v>70</v>
      </c>
    </row>
    <row r="35" spans="1:13" ht="15" customHeight="1" x14ac:dyDescent="0.25">
      <c r="A35" s="9"/>
      <c r="B35" s="26" t="s">
        <v>71</v>
      </c>
      <c r="C35" s="36" t="s">
        <v>72</v>
      </c>
      <c r="D35" s="37"/>
      <c r="E35" s="37"/>
      <c r="F35" s="37"/>
      <c r="G35" s="38" t="s">
        <v>64</v>
      </c>
      <c r="H35" s="44" t="s">
        <v>65</v>
      </c>
      <c r="I35" s="165">
        <f>IF(H35="N",0,(G34/220)*0.1429*7*15.2*H34)</f>
        <v>0</v>
      </c>
      <c r="J35" s="166"/>
      <c r="K35" s="43"/>
      <c r="L35" s="9"/>
      <c r="M35" s="9" t="s">
        <v>73</v>
      </c>
    </row>
    <row r="36" spans="1:13" ht="15" customHeight="1" x14ac:dyDescent="0.25">
      <c r="A36" s="9"/>
      <c r="B36" s="18" t="s">
        <v>74</v>
      </c>
      <c r="C36" s="199" t="s">
        <v>75</v>
      </c>
      <c r="D36" s="157"/>
      <c r="E36" s="157"/>
      <c r="F36" s="157"/>
      <c r="G36" s="157"/>
      <c r="H36" s="160"/>
      <c r="I36" s="182">
        <v>0</v>
      </c>
      <c r="J36" s="166"/>
      <c r="K36" s="34"/>
      <c r="L36" s="9"/>
      <c r="M36" s="152"/>
    </row>
    <row r="37" spans="1:13" ht="15" customHeight="1" x14ac:dyDescent="0.25">
      <c r="A37" s="9"/>
      <c r="B37" s="18" t="s">
        <v>76</v>
      </c>
      <c r="C37" s="199" t="s">
        <v>77</v>
      </c>
      <c r="D37" s="157"/>
      <c r="E37" s="157"/>
      <c r="F37" s="157"/>
      <c r="G37" s="157"/>
      <c r="H37" s="160"/>
      <c r="I37" s="182">
        <v>0</v>
      </c>
      <c r="J37" s="166"/>
      <c r="K37" s="45"/>
      <c r="L37" s="9"/>
      <c r="M37" s="46"/>
    </row>
    <row r="38" spans="1:13" ht="15" customHeight="1" x14ac:dyDescent="0.25">
      <c r="A38" s="9"/>
      <c r="B38" s="238" t="s">
        <v>78</v>
      </c>
      <c r="C38" s="157"/>
      <c r="D38" s="157"/>
      <c r="E38" s="157"/>
      <c r="F38" s="157"/>
      <c r="G38" s="157"/>
      <c r="H38" s="160"/>
      <c r="I38" s="239">
        <f>SUM(I31:J37)</f>
        <v>2276.0100000000002</v>
      </c>
      <c r="J38" s="166"/>
      <c r="K38" s="34"/>
      <c r="L38" s="9"/>
      <c r="M38" s="46"/>
    </row>
    <row r="39" spans="1:13" ht="15" customHeight="1" x14ac:dyDescent="0.25">
      <c r="A39" s="9"/>
      <c r="B39" s="18" t="s">
        <v>79</v>
      </c>
      <c r="C39" s="36" t="s">
        <v>80</v>
      </c>
      <c r="D39" s="37"/>
      <c r="E39" s="38" t="s">
        <v>64</v>
      </c>
      <c r="F39" s="38" t="s">
        <v>65</v>
      </c>
      <c r="G39" s="41">
        <f>IF(F39="N",0,I31+I32+I33)</f>
        <v>0</v>
      </c>
      <c r="H39" s="39">
        <v>0.5</v>
      </c>
      <c r="I39" s="182">
        <f>IF(F39="N",0,(G39/220)*(1+H39)*15)</f>
        <v>0</v>
      </c>
      <c r="J39" s="166"/>
      <c r="K39" s="34"/>
      <c r="L39" s="9"/>
      <c r="M39" s="46" t="s">
        <v>81</v>
      </c>
    </row>
    <row r="40" spans="1:13" ht="15" customHeight="1" x14ac:dyDescent="0.25">
      <c r="A40" s="9"/>
      <c r="B40" s="26" t="s">
        <v>82</v>
      </c>
      <c r="C40" s="221" t="s">
        <v>77</v>
      </c>
      <c r="D40" s="157"/>
      <c r="E40" s="157"/>
      <c r="F40" s="157"/>
      <c r="G40" s="157"/>
      <c r="H40" s="160"/>
      <c r="I40" s="237">
        <v>0</v>
      </c>
      <c r="J40" s="233"/>
      <c r="K40" s="47"/>
      <c r="L40" s="34"/>
      <c r="M40" s="151"/>
    </row>
    <row r="41" spans="1:13" ht="15" customHeight="1" x14ac:dyDescent="0.25">
      <c r="A41" s="9"/>
      <c r="B41" s="167" t="s">
        <v>83</v>
      </c>
      <c r="C41" s="157"/>
      <c r="D41" s="157"/>
      <c r="E41" s="157"/>
      <c r="F41" s="157"/>
      <c r="G41" s="157"/>
      <c r="H41" s="160"/>
      <c r="I41" s="183">
        <f>SUM(I38:J40)</f>
        <v>2276.0100000000002</v>
      </c>
      <c r="J41" s="166"/>
      <c r="K41" s="48"/>
      <c r="L41" s="9"/>
      <c r="M41" s="9" t="s">
        <v>84</v>
      </c>
    </row>
    <row r="42" spans="1:13" ht="15" customHeight="1" x14ac:dyDescent="0.25">
      <c r="A42" s="9"/>
      <c r="B42" s="236"/>
      <c r="C42" s="169"/>
      <c r="D42" s="169"/>
      <c r="E42" s="169"/>
      <c r="F42" s="169"/>
      <c r="G42" s="169"/>
      <c r="H42" s="169"/>
      <c r="I42" s="169"/>
      <c r="J42" s="170"/>
      <c r="K42" s="7"/>
      <c r="L42" s="29"/>
      <c r="M42" s="9"/>
    </row>
    <row r="43" spans="1:13" ht="15" customHeight="1" x14ac:dyDescent="0.25">
      <c r="A43" s="9"/>
      <c r="B43" s="185" t="s">
        <v>85</v>
      </c>
      <c r="C43" s="157"/>
      <c r="D43" s="157"/>
      <c r="E43" s="157"/>
      <c r="F43" s="157"/>
      <c r="G43" s="157"/>
      <c r="H43" s="157"/>
      <c r="I43" s="157"/>
      <c r="J43" s="166"/>
      <c r="K43" s="7"/>
      <c r="L43" s="9"/>
      <c r="M43" s="9"/>
    </row>
    <row r="44" spans="1:13" ht="15" customHeight="1" x14ac:dyDescent="0.25">
      <c r="A44" s="9"/>
      <c r="B44" s="177" t="s">
        <v>86</v>
      </c>
      <c r="C44" s="157"/>
      <c r="D44" s="157"/>
      <c r="E44" s="157"/>
      <c r="F44" s="157"/>
      <c r="G44" s="157"/>
      <c r="H44" s="157"/>
      <c r="I44" s="157"/>
      <c r="J44" s="166"/>
      <c r="K44" s="7"/>
      <c r="L44" s="9"/>
      <c r="M44" s="9"/>
    </row>
    <row r="45" spans="1:13" ht="15" customHeight="1" x14ac:dyDescent="0.25">
      <c r="A45" s="9"/>
      <c r="B45" s="31" t="s">
        <v>87</v>
      </c>
      <c r="C45" s="186" t="s">
        <v>88</v>
      </c>
      <c r="D45" s="157"/>
      <c r="E45" s="157"/>
      <c r="F45" s="157"/>
      <c r="G45" s="157"/>
      <c r="H45" s="160"/>
      <c r="I45" s="49" t="s">
        <v>89</v>
      </c>
      <c r="J45" s="50" t="s">
        <v>60</v>
      </c>
      <c r="K45" s="7"/>
      <c r="L45" s="9"/>
      <c r="M45" s="9"/>
    </row>
    <row r="46" spans="1:13" ht="15" customHeight="1" x14ac:dyDescent="0.25">
      <c r="A46" s="9"/>
      <c r="B46" s="26" t="s">
        <v>19</v>
      </c>
      <c r="C46" s="221" t="s">
        <v>90</v>
      </c>
      <c r="D46" s="157"/>
      <c r="E46" s="157"/>
      <c r="F46" s="157"/>
      <c r="G46" s="157"/>
      <c r="H46" s="160"/>
      <c r="I46" s="51">
        <f>1/12</f>
        <v>8.3333333333333329E-2</v>
      </c>
      <c r="J46" s="52">
        <f t="shared" ref="J46:J48" si="0">I46*$I$38</f>
        <v>189.66750000000002</v>
      </c>
      <c r="K46" s="7"/>
      <c r="L46" s="9"/>
      <c r="M46" s="151" t="s">
        <v>91</v>
      </c>
    </row>
    <row r="47" spans="1:13" ht="15" customHeight="1" x14ac:dyDescent="0.25">
      <c r="A47" s="9"/>
      <c r="B47" s="26" t="s">
        <v>22</v>
      </c>
      <c r="C47" s="221" t="s">
        <v>92</v>
      </c>
      <c r="D47" s="157"/>
      <c r="E47" s="157"/>
      <c r="F47" s="157"/>
      <c r="G47" s="157"/>
      <c r="H47" s="160"/>
      <c r="I47" s="51">
        <v>0.121</v>
      </c>
      <c r="J47" s="52">
        <f t="shared" si="0"/>
        <v>275.39721000000003</v>
      </c>
      <c r="K47" s="7"/>
      <c r="L47" s="9"/>
      <c r="M47" s="151" t="s">
        <v>93</v>
      </c>
    </row>
    <row r="48" spans="1:13" ht="15" customHeight="1" x14ac:dyDescent="0.25">
      <c r="A48" s="9"/>
      <c r="B48" s="35" t="s">
        <v>26</v>
      </c>
      <c r="C48" s="164" t="s">
        <v>94</v>
      </c>
      <c r="D48" s="157"/>
      <c r="E48" s="157"/>
      <c r="F48" s="157"/>
      <c r="G48" s="157"/>
      <c r="H48" s="160"/>
      <c r="I48" s="53">
        <f>(I46+I47)*I61</f>
        <v>7.5194666666666674E-2</v>
      </c>
      <c r="J48" s="52">
        <f t="shared" si="0"/>
        <v>171.14381328000005</v>
      </c>
      <c r="K48" s="7"/>
      <c r="L48" s="9"/>
      <c r="M48" s="151" t="s">
        <v>95</v>
      </c>
    </row>
    <row r="49" spans="1:13" ht="15" customHeight="1" x14ac:dyDescent="0.25">
      <c r="A49" s="9"/>
      <c r="B49" s="167" t="s">
        <v>96</v>
      </c>
      <c r="C49" s="157"/>
      <c r="D49" s="157"/>
      <c r="E49" s="157"/>
      <c r="F49" s="157"/>
      <c r="G49" s="157"/>
      <c r="H49" s="160"/>
      <c r="I49" s="183">
        <f>SUM(J46:J48)</f>
        <v>636.20852328000012</v>
      </c>
      <c r="J49" s="166"/>
      <c r="K49" s="7"/>
      <c r="L49" s="9"/>
      <c r="M49" s="9" t="s">
        <v>97</v>
      </c>
    </row>
    <row r="50" spans="1:13" ht="15" customHeight="1" x14ac:dyDescent="0.25">
      <c r="A50" s="9"/>
      <c r="B50" s="234"/>
      <c r="C50" s="157"/>
      <c r="D50" s="157"/>
      <c r="E50" s="157"/>
      <c r="F50" s="157"/>
      <c r="G50" s="157"/>
      <c r="H50" s="157"/>
      <c r="I50" s="157"/>
      <c r="J50" s="166"/>
      <c r="K50" s="7"/>
      <c r="L50" s="9"/>
      <c r="M50" s="9"/>
    </row>
    <row r="51" spans="1:13" ht="15" customHeight="1" x14ac:dyDescent="0.25">
      <c r="A51" s="9"/>
      <c r="B51" s="177" t="s">
        <v>98</v>
      </c>
      <c r="C51" s="157"/>
      <c r="D51" s="157"/>
      <c r="E51" s="157"/>
      <c r="F51" s="157"/>
      <c r="G51" s="157"/>
      <c r="H51" s="157"/>
      <c r="I51" s="157"/>
      <c r="J51" s="166"/>
      <c r="K51" s="7"/>
      <c r="L51" s="9"/>
      <c r="M51" s="9"/>
    </row>
    <row r="52" spans="1:13" ht="15" customHeight="1" x14ac:dyDescent="0.25">
      <c r="A52" s="9"/>
      <c r="B52" s="31" t="s">
        <v>99</v>
      </c>
      <c r="C52" s="186" t="s">
        <v>100</v>
      </c>
      <c r="D52" s="157"/>
      <c r="E52" s="157"/>
      <c r="F52" s="157"/>
      <c r="G52" s="157"/>
      <c r="H52" s="160"/>
      <c r="I52" s="49" t="s">
        <v>89</v>
      </c>
      <c r="J52" s="50" t="s">
        <v>60</v>
      </c>
      <c r="K52" s="7"/>
      <c r="L52" s="9"/>
      <c r="M52" s="9"/>
    </row>
    <row r="53" spans="1:13" ht="15" customHeight="1" x14ac:dyDescent="0.25">
      <c r="A53" s="9"/>
      <c r="B53" s="26" t="s">
        <v>19</v>
      </c>
      <c r="C53" s="221" t="s">
        <v>101</v>
      </c>
      <c r="D53" s="157"/>
      <c r="E53" s="157"/>
      <c r="F53" s="157"/>
      <c r="G53" s="157"/>
      <c r="H53" s="160"/>
      <c r="I53" s="51">
        <v>0.2</v>
      </c>
      <c r="J53" s="54">
        <f t="shared" ref="J53:J60" si="1">I53*$I$38</f>
        <v>455.20200000000006</v>
      </c>
      <c r="K53" s="7"/>
      <c r="L53" s="55"/>
      <c r="M53" s="9" t="s">
        <v>102</v>
      </c>
    </row>
    <row r="54" spans="1:13" ht="15" customHeight="1" x14ac:dyDescent="0.25">
      <c r="A54" s="9"/>
      <c r="B54" s="26" t="s">
        <v>22</v>
      </c>
      <c r="C54" s="221" t="s">
        <v>103</v>
      </c>
      <c r="D54" s="157"/>
      <c r="E54" s="157"/>
      <c r="F54" s="157"/>
      <c r="G54" s="157"/>
      <c r="H54" s="160"/>
      <c r="I54" s="51">
        <v>2.5000000000000001E-2</v>
      </c>
      <c r="J54" s="54">
        <f t="shared" si="1"/>
        <v>56.900250000000007</v>
      </c>
      <c r="K54" s="7"/>
      <c r="L54" s="55"/>
      <c r="M54" s="9" t="s">
        <v>104</v>
      </c>
    </row>
    <row r="55" spans="1:13" ht="15" customHeight="1" x14ac:dyDescent="0.25">
      <c r="A55" s="9"/>
      <c r="B55" s="26" t="s">
        <v>26</v>
      </c>
      <c r="C55" s="56" t="s">
        <v>105</v>
      </c>
      <c r="D55" s="57"/>
      <c r="E55" s="58" t="s">
        <v>106</v>
      </c>
      <c r="F55" s="59">
        <v>1</v>
      </c>
      <c r="G55" s="60" t="s">
        <v>107</v>
      </c>
      <c r="H55" s="59">
        <v>3</v>
      </c>
      <c r="I55" s="61">
        <v>0.03</v>
      </c>
      <c r="J55" s="54">
        <f t="shared" si="1"/>
        <v>68.280300000000011</v>
      </c>
      <c r="K55" s="7"/>
      <c r="L55" s="55"/>
      <c r="M55" s="9" t="s">
        <v>108</v>
      </c>
    </row>
    <row r="56" spans="1:13" ht="15" customHeight="1" x14ac:dyDescent="0.25">
      <c r="A56" s="9"/>
      <c r="B56" s="26" t="s">
        <v>30</v>
      </c>
      <c r="C56" s="221" t="s">
        <v>109</v>
      </c>
      <c r="D56" s="157"/>
      <c r="E56" s="157"/>
      <c r="F56" s="157"/>
      <c r="G56" s="157"/>
      <c r="H56" s="160"/>
      <c r="I56" s="51">
        <v>1.4999999999999999E-2</v>
      </c>
      <c r="J56" s="54">
        <f t="shared" si="1"/>
        <v>34.140150000000006</v>
      </c>
      <c r="K56" s="7"/>
      <c r="L56" s="55"/>
      <c r="M56" s="9" t="s">
        <v>110</v>
      </c>
    </row>
    <row r="57" spans="1:13" ht="15" customHeight="1" x14ac:dyDescent="0.25">
      <c r="A57" s="9"/>
      <c r="B57" s="26" t="s">
        <v>71</v>
      </c>
      <c r="C57" s="221" t="s">
        <v>111</v>
      </c>
      <c r="D57" s="157"/>
      <c r="E57" s="157"/>
      <c r="F57" s="157"/>
      <c r="G57" s="157"/>
      <c r="H57" s="160"/>
      <c r="I57" s="62">
        <v>0.01</v>
      </c>
      <c r="J57" s="54">
        <f t="shared" si="1"/>
        <v>22.760100000000001</v>
      </c>
      <c r="K57" s="7"/>
      <c r="L57" s="55"/>
      <c r="M57" s="9" t="s">
        <v>112</v>
      </c>
    </row>
    <row r="58" spans="1:13" ht="15" customHeight="1" x14ac:dyDescent="0.25">
      <c r="A58" s="9"/>
      <c r="B58" s="26" t="s">
        <v>74</v>
      </c>
      <c r="C58" s="221" t="s">
        <v>113</v>
      </c>
      <c r="D58" s="157"/>
      <c r="E58" s="157"/>
      <c r="F58" s="157"/>
      <c r="G58" s="157"/>
      <c r="H58" s="160"/>
      <c r="I58" s="51">
        <v>6.0000000000000001E-3</v>
      </c>
      <c r="J58" s="54">
        <f t="shared" si="1"/>
        <v>13.656060000000002</v>
      </c>
      <c r="K58" s="7"/>
      <c r="L58" s="55"/>
      <c r="M58" s="9" t="s">
        <v>114</v>
      </c>
    </row>
    <row r="59" spans="1:13" ht="15" customHeight="1" x14ac:dyDescent="0.25">
      <c r="A59" s="9"/>
      <c r="B59" s="26" t="s">
        <v>76</v>
      </c>
      <c r="C59" s="221" t="s">
        <v>115</v>
      </c>
      <c r="D59" s="157"/>
      <c r="E59" s="157"/>
      <c r="F59" s="157"/>
      <c r="G59" s="157"/>
      <c r="H59" s="160"/>
      <c r="I59" s="51">
        <v>2E-3</v>
      </c>
      <c r="J59" s="54">
        <f t="shared" si="1"/>
        <v>4.5520200000000006</v>
      </c>
      <c r="K59" s="7"/>
      <c r="L59" s="55"/>
      <c r="M59" s="9" t="s">
        <v>116</v>
      </c>
    </row>
    <row r="60" spans="1:13" ht="15" customHeight="1" x14ac:dyDescent="0.25">
      <c r="A60" s="9"/>
      <c r="B60" s="26" t="s">
        <v>79</v>
      </c>
      <c r="C60" s="221" t="s">
        <v>117</v>
      </c>
      <c r="D60" s="157"/>
      <c r="E60" s="157"/>
      <c r="F60" s="157"/>
      <c r="G60" s="157"/>
      <c r="H60" s="160"/>
      <c r="I60" s="62">
        <v>0.08</v>
      </c>
      <c r="J60" s="54">
        <f t="shared" si="1"/>
        <v>182.08080000000001</v>
      </c>
      <c r="K60" s="7"/>
      <c r="L60" s="55"/>
      <c r="M60" s="9" t="s">
        <v>118</v>
      </c>
    </row>
    <row r="61" spans="1:13" ht="15" customHeight="1" x14ac:dyDescent="0.25">
      <c r="A61" s="9"/>
      <c r="B61" s="167" t="s">
        <v>119</v>
      </c>
      <c r="C61" s="157"/>
      <c r="D61" s="157"/>
      <c r="E61" s="157"/>
      <c r="F61" s="157"/>
      <c r="G61" s="157"/>
      <c r="H61" s="160"/>
      <c r="I61" s="63">
        <f t="shared" ref="I61:J61" si="2">SUM(I53:I60)</f>
        <v>0.36800000000000005</v>
      </c>
      <c r="J61" s="64">
        <f t="shared" si="2"/>
        <v>837.57168000000001</v>
      </c>
      <c r="K61" s="7"/>
      <c r="L61" s="55"/>
      <c r="M61" s="9" t="s">
        <v>120</v>
      </c>
    </row>
    <row r="62" spans="1:13" ht="15" customHeight="1" x14ac:dyDescent="0.25">
      <c r="A62" s="9"/>
      <c r="B62" s="234"/>
      <c r="C62" s="157"/>
      <c r="D62" s="157"/>
      <c r="E62" s="157"/>
      <c r="F62" s="157"/>
      <c r="G62" s="157"/>
      <c r="H62" s="157"/>
      <c r="I62" s="157"/>
      <c r="J62" s="166"/>
      <c r="K62" s="7"/>
      <c r="L62" s="9"/>
      <c r="M62" s="9"/>
    </row>
    <row r="63" spans="1:13" ht="15" customHeight="1" x14ac:dyDescent="0.25">
      <c r="A63" s="9"/>
      <c r="B63" s="167" t="s">
        <v>121</v>
      </c>
      <c r="C63" s="157"/>
      <c r="D63" s="157"/>
      <c r="E63" s="157"/>
      <c r="F63" s="157"/>
      <c r="G63" s="157"/>
      <c r="H63" s="157"/>
      <c r="I63" s="157"/>
      <c r="J63" s="166"/>
      <c r="K63" s="7"/>
      <c r="L63" s="9"/>
      <c r="M63" s="9"/>
    </row>
    <row r="64" spans="1:13" ht="15" customHeight="1" x14ac:dyDescent="0.25">
      <c r="A64" s="9"/>
      <c r="B64" s="31" t="s">
        <v>122</v>
      </c>
      <c r="C64" s="186" t="s">
        <v>123</v>
      </c>
      <c r="D64" s="157"/>
      <c r="E64" s="157"/>
      <c r="F64" s="157"/>
      <c r="G64" s="157"/>
      <c r="H64" s="160"/>
      <c r="I64" s="218" t="s">
        <v>60</v>
      </c>
      <c r="J64" s="166"/>
      <c r="K64" s="65"/>
      <c r="L64" s="9"/>
      <c r="M64" s="9"/>
    </row>
    <row r="65" spans="1:13" ht="15" customHeight="1" x14ac:dyDescent="0.25">
      <c r="A65" s="9"/>
      <c r="B65" s="226" t="s">
        <v>19</v>
      </c>
      <c r="C65" s="235" t="s">
        <v>124</v>
      </c>
      <c r="D65" s="67" t="s">
        <v>125</v>
      </c>
      <c r="E65" s="67" t="s">
        <v>126</v>
      </c>
      <c r="F65" s="67" t="s">
        <v>127</v>
      </c>
      <c r="G65" s="67" t="s">
        <v>128</v>
      </c>
      <c r="H65" s="67" t="s">
        <v>129</v>
      </c>
      <c r="I65" s="223">
        <f>IF(D66="N",0,(E66*F66*G66)-H66)</f>
        <v>0</v>
      </c>
      <c r="J65" s="224"/>
      <c r="K65" s="40"/>
      <c r="L65" s="9"/>
      <c r="M65" s="9" t="s">
        <v>257</v>
      </c>
    </row>
    <row r="66" spans="1:13" ht="15" customHeight="1" x14ac:dyDescent="0.25">
      <c r="A66" s="9"/>
      <c r="B66" s="227"/>
      <c r="C66" s="181"/>
      <c r="D66" s="67" t="s">
        <v>65</v>
      </c>
      <c r="E66" s="41">
        <v>3.3</v>
      </c>
      <c r="F66" s="67">
        <v>2</v>
      </c>
      <c r="G66" s="67">
        <v>26</v>
      </c>
      <c r="H66" s="41">
        <f>I31*0.06</f>
        <v>136.56060000000002</v>
      </c>
      <c r="I66" s="225">
        <f>IF(I65&gt;=0,I65,0)</f>
        <v>0</v>
      </c>
      <c r="J66" s="217"/>
      <c r="K66" s="40"/>
      <c r="L66" s="9"/>
      <c r="M66" s="9" t="s">
        <v>132</v>
      </c>
    </row>
    <row r="67" spans="1:13" ht="15" customHeight="1" x14ac:dyDescent="0.25">
      <c r="A67" s="9"/>
      <c r="B67" s="226" t="s">
        <v>22</v>
      </c>
      <c r="C67" s="228" t="s">
        <v>133</v>
      </c>
      <c r="D67" s="229"/>
      <c r="E67" s="67" t="s">
        <v>125</v>
      </c>
      <c r="F67" s="67" t="s">
        <v>126</v>
      </c>
      <c r="G67" s="67" t="s">
        <v>134</v>
      </c>
      <c r="H67" s="67" t="s">
        <v>129</v>
      </c>
      <c r="I67" s="232">
        <f>IF(E68="N",0,(F68*G68)-H68)</f>
        <v>0</v>
      </c>
      <c r="J67" s="170"/>
      <c r="K67" s="40"/>
      <c r="L67" s="9"/>
      <c r="M67" s="9" t="s">
        <v>135</v>
      </c>
    </row>
    <row r="68" spans="1:13" ht="15" customHeight="1" x14ac:dyDescent="0.25">
      <c r="A68" s="9"/>
      <c r="B68" s="227"/>
      <c r="C68" s="230"/>
      <c r="D68" s="231"/>
      <c r="E68" s="67" t="s">
        <v>65</v>
      </c>
      <c r="F68" s="41">
        <v>250</v>
      </c>
      <c r="G68" s="67">
        <v>0</v>
      </c>
      <c r="H68" s="41">
        <f>F68*G68*20%</f>
        <v>0</v>
      </c>
      <c r="I68" s="230"/>
      <c r="J68" s="233"/>
      <c r="K68" s="40"/>
      <c r="L68" s="9"/>
      <c r="M68" s="9" t="s">
        <v>136</v>
      </c>
    </row>
    <row r="69" spans="1:13" ht="15" customHeight="1" x14ac:dyDescent="0.25">
      <c r="A69" s="9"/>
      <c r="B69" s="26" t="s">
        <v>26</v>
      </c>
      <c r="C69" s="164" t="s">
        <v>137</v>
      </c>
      <c r="D69" s="157"/>
      <c r="E69" s="157"/>
      <c r="F69" s="157"/>
      <c r="G69" s="157"/>
      <c r="H69" s="160"/>
      <c r="I69" s="222">
        <v>2</v>
      </c>
      <c r="J69" s="166"/>
      <c r="K69" s="68"/>
      <c r="L69" s="9"/>
      <c r="M69" s="9" t="s">
        <v>138</v>
      </c>
    </row>
    <row r="70" spans="1:13" ht="15" customHeight="1" x14ac:dyDescent="0.25">
      <c r="A70" s="9"/>
      <c r="B70" s="26" t="s">
        <v>30</v>
      </c>
      <c r="C70" s="164" t="s">
        <v>139</v>
      </c>
      <c r="D70" s="157"/>
      <c r="E70" s="157"/>
      <c r="F70" s="157"/>
      <c r="G70" s="157"/>
      <c r="H70" s="160"/>
      <c r="I70" s="222">
        <v>16.13</v>
      </c>
      <c r="J70" s="166"/>
      <c r="K70" s="40"/>
      <c r="L70" s="9"/>
      <c r="M70" s="9" t="s">
        <v>140</v>
      </c>
    </row>
    <row r="71" spans="1:13" ht="15" customHeight="1" x14ac:dyDescent="0.25">
      <c r="A71" s="9"/>
      <c r="B71" s="26" t="s">
        <v>71</v>
      </c>
      <c r="C71" s="164" t="s">
        <v>141</v>
      </c>
      <c r="D71" s="157"/>
      <c r="E71" s="157"/>
      <c r="F71" s="157"/>
      <c r="G71" s="157"/>
      <c r="H71" s="160"/>
      <c r="I71" s="222">
        <v>137.97999999999999</v>
      </c>
      <c r="J71" s="166"/>
      <c r="K71" s="40"/>
      <c r="L71" s="9"/>
      <c r="M71" s="9" t="s">
        <v>142</v>
      </c>
    </row>
    <row r="72" spans="1:13" ht="15" customHeight="1" x14ac:dyDescent="0.25">
      <c r="A72" s="9"/>
      <c r="B72" s="26" t="s">
        <v>74</v>
      </c>
      <c r="C72" s="164" t="s">
        <v>143</v>
      </c>
      <c r="D72" s="157"/>
      <c r="E72" s="157"/>
      <c r="F72" s="157"/>
      <c r="G72" s="157"/>
      <c r="H72" s="160"/>
      <c r="I72" s="222">
        <v>5.6</v>
      </c>
      <c r="J72" s="166"/>
      <c r="K72" s="40"/>
      <c r="L72" s="9"/>
      <c r="M72" s="9" t="s">
        <v>144</v>
      </c>
    </row>
    <row r="73" spans="1:13" ht="15" customHeight="1" x14ac:dyDescent="0.25">
      <c r="A73" s="9"/>
      <c r="B73" s="26" t="s">
        <v>76</v>
      </c>
      <c r="C73" s="164" t="s">
        <v>145</v>
      </c>
      <c r="D73" s="157"/>
      <c r="E73" s="157"/>
      <c r="F73" s="157"/>
      <c r="G73" s="157"/>
      <c r="H73" s="160"/>
      <c r="I73" s="222">
        <v>97.66</v>
      </c>
      <c r="J73" s="166"/>
      <c r="K73" s="40"/>
      <c r="L73" s="9"/>
      <c r="M73" s="9" t="s">
        <v>144</v>
      </c>
    </row>
    <row r="74" spans="1:13" ht="15" customHeight="1" x14ac:dyDescent="0.25">
      <c r="A74" s="9"/>
      <c r="B74" s="26" t="s">
        <v>79</v>
      </c>
      <c r="C74" s="164" t="s">
        <v>146</v>
      </c>
      <c r="D74" s="157"/>
      <c r="E74" s="157"/>
      <c r="F74" s="157"/>
      <c r="G74" s="157"/>
      <c r="H74" s="160"/>
      <c r="I74" s="222">
        <v>0</v>
      </c>
      <c r="J74" s="166"/>
      <c r="K74" s="40"/>
      <c r="L74" s="9"/>
      <c r="M74" s="9" t="s">
        <v>147</v>
      </c>
    </row>
    <row r="75" spans="1:13" ht="15" customHeight="1" x14ac:dyDescent="0.25">
      <c r="A75" s="9"/>
      <c r="B75" s="167" t="s">
        <v>96</v>
      </c>
      <c r="C75" s="157"/>
      <c r="D75" s="157"/>
      <c r="E75" s="157"/>
      <c r="F75" s="157"/>
      <c r="G75" s="157"/>
      <c r="H75" s="160"/>
      <c r="I75" s="183">
        <f>SUM(I66:J74)</f>
        <v>259.37</v>
      </c>
      <c r="J75" s="166"/>
      <c r="K75" s="48"/>
      <c r="L75" s="9"/>
      <c r="M75" s="9" t="s">
        <v>148</v>
      </c>
    </row>
    <row r="76" spans="1:13" ht="15" customHeight="1" x14ac:dyDescent="0.25">
      <c r="A76" s="9"/>
      <c r="B76" s="219"/>
      <c r="C76" s="175"/>
      <c r="D76" s="175"/>
      <c r="E76" s="175"/>
      <c r="F76" s="175"/>
      <c r="G76" s="175"/>
      <c r="H76" s="175"/>
      <c r="I76" s="175"/>
      <c r="J76" s="176"/>
      <c r="K76" s="48"/>
      <c r="L76" s="9"/>
      <c r="M76" s="9"/>
    </row>
    <row r="77" spans="1:13" ht="15" customHeight="1" x14ac:dyDescent="0.25">
      <c r="A77" s="9"/>
      <c r="B77" s="214" t="s">
        <v>149</v>
      </c>
      <c r="C77" s="172"/>
      <c r="D77" s="172"/>
      <c r="E77" s="172"/>
      <c r="F77" s="172"/>
      <c r="G77" s="172"/>
      <c r="H77" s="172"/>
      <c r="I77" s="172"/>
      <c r="J77" s="173"/>
      <c r="K77" s="48"/>
      <c r="L77" s="9"/>
      <c r="M77" s="9"/>
    </row>
    <row r="78" spans="1:13" ht="15" customHeight="1" x14ac:dyDescent="0.25">
      <c r="A78" s="9"/>
      <c r="B78" s="215"/>
      <c r="C78" s="216"/>
      <c r="D78" s="216"/>
      <c r="E78" s="216"/>
      <c r="F78" s="216"/>
      <c r="G78" s="216"/>
      <c r="H78" s="216"/>
      <c r="I78" s="216"/>
      <c r="J78" s="217"/>
      <c r="K78" s="48"/>
      <c r="L78" s="9"/>
      <c r="M78" s="9"/>
    </row>
    <row r="79" spans="1:13" ht="15" customHeight="1" x14ac:dyDescent="0.25">
      <c r="A79" s="9"/>
      <c r="B79" s="31">
        <v>2</v>
      </c>
      <c r="C79" s="186" t="s">
        <v>150</v>
      </c>
      <c r="D79" s="157"/>
      <c r="E79" s="157"/>
      <c r="F79" s="157"/>
      <c r="G79" s="157"/>
      <c r="H79" s="160"/>
      <c r="I79" s="218" t="s">
        <v>60</v>
      </c>
      <c r="J79" s="166"/>
      <c r="K79" s="48"/>
      <c r="L79" s="9"/>
      <c r="M79" s="9"/>
    </row>
    <row r="80" spans="1:13" ht="15" customHeight="1" x14ac:dyDescent="0.25">
      <c r="A80" s="9"/>
      <c r="B80" s="35" t="s">
        <v>87</v>
      </c>
      <c r="C80" s="164" t="s">
        <v>151</v>
      </c>
      <c r="D80" s="157"/>
      <c r="E80" s="157"/>
      <c r="F80" s="157"/>
      <c r="G80" s="157"/>
      <c r="H80" s="160"/>
      <c r="I80" s="165">
        <f>I49</f>
        <v>636.20852328000012</v>
      </c>
      <c r="J80" s="166"/>
      <c r="K80" s="48"/>
      <c r="L80" s="9"/>
      <c r="M80" s="9" t="s">
        <v>152</v>
      </c>
    </row>
    <row r="81" spans="1:13" ht="15" customHeight="1" x14ac:dyDescent="0.25">
      <c r="A81" s="9"/>
      <c r="B81" s="35" t="s">
        <v>99</v>
      </c>
      <c r="C81" s="164" t="s">
        <v>100</v>
      </c>
      <c r="D81" s="157"/>
      <c r="E81" s="157"/>
      <c r="F81" s="157"/>
      <c r="G81" s="157"/>
      <c r="H81" s="160"/>
      <c r="I81" s="165">
        <f>J61</f>
        <v>837.57168000000001</v>
      </c>
      <c r="J81" s="166"/>
      <c r="K81" s="48"/>
      <c r="L81" s="9"/>
      <c r="M81" s="9" t="s">
        <v>153</v>
      </c>
    </row>
    <row r="82" spans="1:13" ht="15" customHeight="1" x14ac:dyDescent="0.25">
      <c r="A82" s="9"/>
      <c r="B82" s="35" t="s">
        <v>122</v>
      </c>
      <c r="C82" s="164" t="s">
        <v>123</v>
      </c>
      <c r="D82" s="157"/>
      <c r="E82" s="157"/>
      <c r="F82" s="157"/>
      <c r="G82" s="157"/>
      <c r="H82" s="160"/>
      <c r="I82" s="165">
        <f>I75</f>
        <v>259.37</v>
      </c>
      <c r="J82" s="166"/>
      <c r="K82" s="48"/>
      <c r="L82" s="9"/>
      <c r="M82" s="9" t="s">
        <v>154</v>
      </c>
    </row>
    <row r="83" spans="1:13" ht="15" customHeight="1" x14ac:dyDescent="0.25">
      <c r="A83" s="9"/>
      <c r="B83" s="167" t="s">
        <v>96</v>
      </c>
      <c r="C83" s="157"/>
      <c r="D83" s="157"/>
      <c r="E83" s="157"/>
      <c r="F83" s="157"/>
      <c r="G83" s="157"/>
      <c r="H83" s="160"/>
      <c r="I83" s="183">
        <f>SUM(I80:J82)</f>
        <v>1733.1502032799999</v>
      </c>
      <c r="J83" s="166"/>
      <c r="K83" s="48"/>
      <c r="L83" s="9"/>
      <c r="M83" s="9" t="s">
        <v>155</v>
      </c>
    </row>
    <row r="84" spans="1:13" ht="15" customHeight="1" x14ac:dyDescent="0.25">
      <c r="A84" s="9"/>
      <c r="B84" s="219"/>
      <c r="C84" s="175"/>
      <c r="D84" s="175"/>
      <c r="E84" s="175"/>
      <c r="F84" s="175"/>
      <c r="G84" s="175"/>
      <c r="H84" s="175"/>
      <c r="I84" s="175"/>
      <c r="J84" s="176"/>
      <c r="K84" s="48"/>
      <c r="L84" s="9"/>
      <c r="M84" s="9"/>
    </row>
    <row r="85" spans="1:13" ht="15" customHeight="1" x14ac:dyDescent="0.25">
      <c r="A85" s="9"/>
      <c r="B85" s="185" t="s">
        <v>156</v>
      </c>
      <c r="C85" s="157"/>
      <c r="D85" s="157"/>
      <c r="E85" s="157"/>
      <c r="F85" s="157"/>
      <c r="G85" s="157"/>
      <c r="H85" s="157"/>
      <c r="I85" s="157"/>
      <c r="J85" s="166"/>
      <c r="K85" s="48"/>
      <c r="L85" s="9"/>
      <c r="M85" s="9"/>
    </row>
    <row r="86" spans="1:13" ht="15" customHeight="1" x14ac:dyDescent="0.25">
      <c r="A86" s="9"/>
      <c r="B86" s="31">
        <v>3</v>
      </c>
      <c r="C86" s="186" t="s">
        <v>157</v>
      </c>
      <c r="D86" s="157"/>
      <c r="E86" s="157"/>
      <c r="F86" s="157"/>
      <c r="G86" s="157"/>
      <c r="H86" s="160"/>
      <c r="I86" s="49" t="s">
        <v>89</v>
      </c>
      <c r="J86" s="50" t="s">
        <v>60</v>
      </c>
      <c r="K86" s="48"/>
      <c r="L86" s="9"/>
      <c r="M86" s="9"/>
    </row>
    <row r="87" spans="1:13" ht="15" customHeight="1" x14ac:dyDescent="0.25">
      <c r="A87" s="9"/>
      <c r="B87" s="26" t="s">
        <v>19</v>
      </c>
      <c r="C87" s="221" t="s">
        <v>158</v>
      </c>
      <c r="D87" s="157"/>
      <c r="E87" s="157"/>
      <c r="F87" s="157"/>
      <c r="G87" s="157"/>
      <c r="H87" s="160"/>
      <c r="I87" s="53">
        <f>(1/12)*0.0555</f>
        <v>4.6249999999999998E-3</v>
      </c>
      <c r="J87" s="54">
        <f t="shared" ref="J87:J92" si="3">I87*$I$38</f>
        <v>10.526546250000001</v>
      </c>
      <c r="K87" s="48"/>
      <c r="L87" s="9"/>
      <c r="M87" s="9" t="s">
        <v>159</v>
      </c>
    </row>
    <row r="88" spans="1:13" ht="15" customHeight="1" x14ac:dyDescent="0.25">
      <c r="A88" s="9"/>
      <c r="B88" s="26" t="s">
        <v>22</v>
      </c>
      <c r="C88" s="221" t="s">
        <v>160</v>
      </c>
      <c r="D88" s="157"/>
      <c r="E88" s="157"/>
      <c r="F88" s="157"/>
      <c r="G88" s="157"/>
      <c r="H88" s="160"/>
      <c r="I88" s="53">
        <f>I60*I87</f>
        <v>3.6999999999999999E-4</v>
      </c>
      <c r="J88" s="54">
        <f t="shared" si="3"/>
        <v>0.84212370000000003</v>
      </c>
      <c r="K88" s="48"/>
      <c r="L88" s="9"/>
      <c r="M88" s="9" t="s">
        <v>161</v>
      </c>
    </row>
    <row r="89" spans="1:13" ht="15" customHeight="1" x14ac:dyDescent="0.25">
      <c r="A89" s="9"/>
      <c r="B89" s="26" t="s">
        <v>26</v>
      </c>
      <c r="C89" s="221" t="s">
        <v>162</v>
      </c>
      <c r="D89" s="157"/>
      <c r="E89" s="157"/>
      <c r="F89" s="157"/>
      <c r="G89" s="157"/>
      <c r="H89" s="160"/>
      <c r="I89" s="53">
        <v>0.02</v>
      </c>
      <c r="J89" s="54">
        <f t="shared" si="3"/>
        <v>45.520200000000003</v>
      </c>
      <c r="K89" s="48"/>
      <c r="L89" s="69"/>
      <c r="M89" s="9" t="s">
        <v>258</v>
      </c>
    </row>
    <row r="90" spans="1:13" ht="15" customHeight="1" x14ac:dyDescent="0.25">
      <c r="A90" s="9"/>
      <c r="B90" s="26" t="s">
        <v>30</v>
      </c>
      <c r="C90" s="221" t="s">
        <v>164</v>
      </c>
      <c r="D90" s="157"/>
      <c r="E90" s="157"/>
      <c r="F90" s="157"/>
      <c r="G90" s="157"/>
      <c r="H90" s="160"/>
      <c r="I90" s="53">
        <f>(7/30)/12</f>
        <v>1.9444444444444445E-2</v>
      </c>
      <c r="J90" s="54">
        <f t="shared" si="3"/>
        <v>44.255750000000006</v>
      </c>
      <c r="K90" s="48"/>
      <c r="L90" s="9"/>
      <c r="M90" s="9" t="s">
        <v>165</v>
      </c>
    </row>
    <row r="91" spans="1:13" ht="15" customHeight="1" x14ac:dyDescent="0.25">
      <c r="A91" s="9"/>
      <c r="B91" s="26" t="s">
        <v>71</v>
      </c>
      <c r="C91" s="221" t="s">
        <v>166</v>
      </c>
      <c r="D91" s="157"/>
      <c r="E91" s="157"/>
      <c r="F91" s="157"/>
      <c r="G91" s="157"/>
      <c r="H91" s="160"/>
      <c r="I91" s="53">
        <f>I90*I61</f>
        <v>7.1555555555555565E-3</v>
      </c>
      <c r="J91" s="54">
        <f t="shared" si="3"/>
        <v>16.286116000000003</v>
      </c>
      <c r="K91" s="48"/>
      <c r="L91" s="9"/>
      <c r="M91" s="9" t="s">
        <v>167</v>
      </c>
    </row>
    <row r="92" spans="1:13" ht="15" customHeight="1" x14ac:dyDescent="0.25">
      <c r="A92" s="9"/>
      <c r="B92" s="26" t="s">
        <v>74</v>
      </c>
      <c r="C92" s="221" t="s">
        <v>168</v>
      </c>
      <c r="D92" s="157"/>
      <c r="E92" s="157"/>
      <c r="F92" s="157"/>
      <c r="G92" s="157"/>
      <c r="H92" s="160"/>
      <c r="I92" s="53">
        <v>0.02</v>
      </c>
      <c r="J92" s="54">
        <f t="shared" si="3"/>
        <v>45.520200000000003</v>
      </c>
      <c r="K92" s="48"/>
      <c r="L92" s="9"/>
      <c r="M92" s="9" t="s">
        <v>169</v>
      </c>
    </row>
    <row r="93" spans="1:13" ht="15" customHeight="1" x14ac:dyDescent="0.25">
      <c r="A93" s="9"/>
      <c r="B93" s="167" t="s">
        <v>96</v>
      </c>
      <c r="C93" s="157"/>
      <c r="D93" s="157"/>
      <c r="E93" s="157"/>
      <c r="F93" s="157"/>
      <c r="G93" s="157"/>
      <c r="H93" s="160"/>
      <c r="I93" s="183">
        <f>SUM(J87:J92)</f>
        <v>162.95093595000003</v>
      </c>
      <c r="J93" s="166"/>
      <c r="K93" s="48"/>
      <c r="L93" s="9"/>
      <c r="M93" s="9" t="s">
        <v>170</v>
      </c>
    </row>
    <row r="94" spans="1:13" ht="15" customHeight="1" x14ac:dyDescent="0.25">
      <c r="A94" s="9"/>
      <c r="B94" s="234"/>
      <c r="C94" s="157"/>
      <c r="D94" s="157"/>
      <c r="E94" s="157"/>
      <c r="F94" s="157"/>
      <c r="G94" s="157"/>
      <c r="H94" s="157"/>
      <c r="I94" s="157"/>
      <c r="J94" s="166"/>
      <c r="K94" s="48"/>
      <c r="L94" s="9"/>
      <c r="M94" s="9"/>
    </row>
    <row r="95" spans="1:13" ht="15" customHeight="1" x14ac:dyDescent="0.25">
      <c r="A95" s="9"/>
      <c r="B95" s="185" t="s">
        <v>171</v>
      </c>
      <c r="C95" s="157"/>
      <c r="D95" s="157"/>
      <c r="E95" s="157"/>
      <c r="F95" s="157"/>
      <c r="G95" s="157"/>
      <c r="H95" s="157"/>
      <c r="I95" s="157"/>
      <c r="J95" s="166"/>
      <c r="K95" s="48"/>
      <c r="L95" s="9"/>
      <c r="M95" s="9"/>
    </row>
    <row r="96" spans="1:13" ht="15" customHeight="1" x14ac:dyDescent="0.25">
      <c r="A96" s="9"/>
      <c r="B96" s="167" t="s">
        <v>172</v>
      </c>
      <c r="C96" s="157"/>
      <c r="D96" s="157"/>
      <c r="E96" s="157"/>
      <c r="F96" s="157"/>
      <c r="G96" s="157"/>
      <c r="H96" s="157"/>
      <c r="I96" s="157"/>
      <c r="J96" s="166"/>
      <c r="K96" s="48"/>
      <c r="L96" s="9"/>
      <c r="M96" s="9"/>
    </row>
    <row r="97" spans="1:13" ht="15" customHeight="1" x14ac:dyDescent="0.25">
      <c r="A97" s="9"/>
      <c r="B97" s="31" t="s">
        <v>173</v>
      </c>
      <c r="C97" s="186" t="s">
        <v>174</v>
      </c>
      <c r="D97" s="157"/>
      <c r="E97" s="157"/>
      <c r="F97" s="157"/>
      <c r="G97" s="157"/>
      <c r="H97" s="160"/>
      <c r="I97" s="49" t="s">
        <v>89</v>
      </c>
      <c r="J97" s="70" t="s">
        <v>60</v>
      </c>
      <c r="K97" s="48"/>
      <c r="L97" s="9"/>
      <c r="M97" s="9"/>
    </row>
    <row r="98" spans="1:13" ht="15" customHeight="1" x14ac:dyDescent="0.25">
      <c r="A98" s="9"/>
      <c r="B98" s="26" t="s">
        <v>19</v>
      </c>
      <c r="C98" s="221" t="s">
        <v>175</v>
      </c>
      <c r="D98" s="157"/>
      <c r="E98" s="157"/>
      <c r="F98" s="157"/>
      <c r="G98" s="157"/>
      <c r="H98" s="160"/>
      <c r="I98" s="51">
        <f>((1+1+1/3)*(1/12))/12</f>
        <v>1.6203703703703703E-2</v>
      </c>
      <c r="J98" s="52">
        <f t="shared" ref="J98:J103" si="4">I98*$I$41</f>
        <v>36.879791666666669</v>
      </c>
      <c r="K98" s="48"/>
      <c r="L98" s="9"/>
      <c r="M98" s="9" t="s">
        <v>176</v>
      </c>
    </row>
    <row r="99" spans="1:13" ht="15" customHeight="1" x14ac:dyDescent="0.25">
      <c r="A99" s="9"/>
      <c r="B99" s="26" t="s">
        <v>22</v>
      </c>
      <c r="C99" s="221" t="s">
        <v>177</v>
      </c>
      <c r="D99" s="157"/>
      <c r="E99" s="157"/>
      <c r="F99" s="157"/>
      <c r="G99" s="157"/>
      <c r="H99" s="160"/>
      <c r="I99" s="51">
        <f>((1/30)/12)</f>
        <v>2.7777777777777779E-3</v>
      </c>
      <c r="J99" s="52">
        <f t="shared" si="4"/>
        <v>6.3222500000000013</v>
      </c>
      <c r="K99" s="48"/>
      <c r="L99" s="9"/>
      <c r="M99" s="9" t="s">
        <v>178</v>
      </c>
    </row>
    <row r="100" spans="1:13" ht="15" customHeight="1" x14ac:dyDescent="0.25">
      <c r="A100" s="9"/>
      <c r="B100" s="26" t="s">
        <v>26</v>
      </c>
      <c r="C100" s="221" t="s">
        <v>179</v>
      </c>
      <c r="D100" s="157"/>
      <c r="E100" s="157"/>
      <c r="F100" s="157"/>
      <c r="G100" s="157"/>
      <c r="H100" s="160"/>
      <c r="I100" s="51">
        <f>(5/365)*1.5%</f>
        <v>2.0547945205479451E-4</v>
      </c>
      <c r="J100" s="52">
        <f t="shared" si="4"/>
        <v>0.4676732876712329</v>
      </c>
      <c r="K100" s="48"/>
      <c r="L100" s="9"/>
      <c r="M100" s="9" t="s">
        <v>180</v>
      </c>
    </row>
    <row r="101" spans="1:13" ht="15" customHeight="1" x14ac:dyDescent="0.25">
      <c r="A101" s="9"/>
      <c r="B101" s="26" t="s">
        <v>30</v>
      </c>
      <c r="C101" s="221" t="s">
        <v>181</v>
      </c>
      <c r="D101" s="157"/>
      <c r="E101" s="157"/>
      <c r="F101" s="157"/>
      <c r="G101" s="157"/>
      <c r="H101" s="160"/>
      <c r="I101" s="51">
        <f>((15/30)/12*0.0078)</f>
        <v>3.2499999999999999E-4</v>
      </c>
      <c r="J101" s="52">
        <f t="shared" si="4"/>
        <v>0.73970325000000003</v>
      </c>
      <c r="K101" s="48"/>
      <c r="L101" s="9"/>
      <c r="M101" s="9" t="s">
        <v>182</v>
      </c>
    </row>
    <row r="102" spans="1:13" ht="15" customHeight="1" x14ac:dyDescent="0.25">
      <c r="A102" s="9"/>
      <c r="B102" s="26" t="s">
        <v>71</v>
      </c>
      <c r="C102" s="221" t="s">
        <v>183</v>
      </c>
      <c r="D102" s="157"/>
      <c r="E102" s="157"/>
      <c r="F102" s="157"/>
      <c r="G102" s="157"/>
      <c r="H102" s="160"/>
      <c r="I102" s="71">
        <v>5.5000000000000003E-4</v>
      </c>
      <c r="J102" s="52">
        <f t="shared" si="4"/>
        <v>1.2518055000000001</v>
      </c>
      <c r="K102" s="48"/>
      <c r="L102" s="9"/>
      <c r="M102" s="9" t="s">
        <v>184</v>
      </c>
    </row>
    <row r="103" spans="1:13" ht="15" customHeight="1" x14ac:dyDescent="0.25">
      <c r="A103" s="9"/>
      <c r="B103" s="26" t="s">
        <v>74</v>
      </c>
      <c r="C103" s="221" t="s">
        <v>185</v>
      </c>
      <c r="D103" s="157"/>
      <c r="E103" s="157"/>
      <c r="F103" s="157"/>
      <c r="G103" s="157"/>
      <c r="H103" s="160"/>
      <c r="I103" s="51">
        <f>(5.96/30)/12</f>
        <v>1.6555555555555556E-2</v>
      </c>
      <c r="J103" s="52">
        <f t="shared" si="4"/>
        <v>37.680610000000001</v>
      </c>
      <c r="K103" s="48"/>
      <c r="L103" s="9"/>
      <c r="M103" s="9" t="s">
        <v>186</v>
      </c>
    </row>
    <row r="104" spans="1:13" ht="15" customHeight="1" x14ac:dyDescent="0.25">
      <c r="A104" s="9"/>
      <c r="B104" s="167" t="s">
        <v>96</v>
      </c>
      <c r="C104" s="157"/>
      <c r="D104" s="157"/>
      <c r="E104" s="157"/>
      <c r="F104" s="157"/>
      <c r="G104" s="157"/>
      <c r="H104" s="160"/>
      <c r="I104" s="72">
        <f t="shared" ref="I104:J104" si="5">SUM(I98:I103)</f>
        <v>3.6617516489091825E-2</v>
      </c>
      <c r="J104" s="73">
        <f t="shared" si="5"/>
        <v>83.341833704337915</v>
      </c>
      <c r="K104" s="48"/>
      <c r="L104" s="9"/>
      <c r="M104" s="9" t="s">
        <v>170</v>
      </c>
    </row>
    <row r="105" spans="1:13" ht="15" customHeight="1" x14ac:dyDescent="0.25">
      <c r="A105" s="9"/>
      <c r="B105" s="219"/>
      <c r="C105" s="175"/>
      <c r="D105" s="175"/>
      <c r="E105" s="175"/>
      <c r="F105" s="175"/>
      <c r="G105" s="175"/>
      <c r="H105" s="175"/>
      <c r="I105" s="175"/>
      <c r="J105" s="176"/>
      <c r="K105" s="48"/>
      <c r="L105" s="9"/>
      <c r="M105" s="9"/>
    </row>
    <row r="106" spans="1:13" ht="15" customHeight="1" x14ac:dyDescent="0.25">
      <c r="A106" s="9"/>
      <c r="B106" s="167" t="s">
        <v>187</v>
      </c>
      <c r="C106" s="157"/>
      <c r="D106" s="157"/>
      <c r="E106" s="157"/>
      <c r="F106" s="157"/>
      <c r="G106" s="157"/>
      <c r="H106" s="157"/>
      <c r="I106" s="157"/>
      <c r="J106" s="166"/>
      <c r="K106" s="48"/>
      <c r="L106" s="9"/>
      <c r="M106" s="9"/>
    </row>
    <row r="107" spans="1:13" ht="15" customHeight="1" x14ac:dyDescent="0.25">
      <c r="A107" s="9"/>
      <c r="B107" s="31" t="s">
        <v>188</v>
      </c>
      <c r="C107" s="186" t="s">
        <v>189</v>
      </c>
      <c r="D107" s="157"/>
      <c r="E107" s="157"/>
      <c r="F107" s="157"/>
      <c r="G107" s="157"/>
      <c r="H107" s="160"/>
      <c r="I107" s="49" t="s">
        <v>89</v>
      </c>
      <c r="J107" s="70" t="s">
        <v>60</v>
      </c>
      <c r="K107" s="48"/>
      <c r="L107" s="9"/>
      <c r="M107" s="9"/>
    </row>
    <row r="108" spans="1:13" ht="15" customHeight="1" x14ac:dyDescent="0.25">
      <c r="A108" s="9"/>
      <c r="B108" s="26" t="s">
        <v>19</v>
      </c>
      <c r="C108" s="221" t="s">
        <v>190</v>
      </c>
      <c r="D108" s="157"/>
      <c r="E108" s="157"/>
      <c r="F108" s="157"/>
      <c r="G108" s="157"/>
      <c r="H108" s="160"/>
      <c r="I108" s="51"/>
      <c r="J108" s="52">
        <f>(I31+I32+I33)*I108</f>
        <v>0</v>
      </c>
      <c r="K108" s="48"/>
      <c r="L108" s="9"/>
      <c r="M108" s="9"/>
    </row>
    <row r="109" spans="1:13" ht="15" customHeight="1" x14ac:dyDescent="0.25">
      <c r="A109" s="9"/>
      <c r="B109" s="167" t="s">
        <v>96</v>
      </c>
      <c r="C109" s="157"/>
      <c r="D109" s="157"/>
      <c r="E109" s="157"/>
      <c r="F109" s="157"/>
      <c r="G109" s="157"/>
      <c r="H109" s="160"/>
      <c r="I109" s="183">
        <f>SUM(J105:J108)</f>
        <v>0</v>
      </c>
      <c r="J109" s="166"/>
      <c r="K109" s="48"/>
      <c r="L109" s="9"/>
      <c r="M109" s="9"/>
    </row>
    <row r="110" spans="1:13" ht="15" customHeight="1" x14ac:dyDescent="0.25">
      <c r="A110" s="9"/>
      <c r="B110" s="213"/>
      <c r="C110" s="172"/>
      <c r="D110" s="172"/>
      <c r="E110" s="172"/>
      <c r="F110" s="172"/>
      <c r="G110" s="172"/>
      <c r="H110" s="172"/>
      <c r="I110" s="172"/>
      <c r="J110" s="173"/>
      <c r="K110" s="48"/>
      <c r="L110" s="9"/>
      <c r="M110" s="9"/>
    </row>
    <row r="111" spans="1:13" ht="15" customHeight="1" x14ac:dyDescent="0.25">
      <c r="A111" s="9"/>
      <c r="B111" s="214" t="s">
        <v>191</v>
      </c>
      <c r="C111" s="172"/>
      <c r="D111" s="172"/>
      <c r="E111" s="172"/>
      <c r="F111" s="172"/>
      <c r="G111" s="172"/>
      <c r="H111" s="172"/>
      <c r="I111" s="172"/>
      <c r="J111" s="173"/>
      <c r="K111" s="48"/>
      <c r="L111" s="9"/>
      <c r="M111" s="9"/>
    </row>
    <row r="112" spans="1:13" ht="15" customHeight="1" x14ac:dyDescent="0.25">
      <c r="A112" s="9"/>
      <c r="B112" s="215"/>
      <c r="C112" s="216"/>
      <c r="D112" s="216"/>
      <c r="E112" s="216"/>
      <c r="F112" s="216"/>
      <c r="G112" s="216"/>
      <c r="H112" s="216"/>
      <c r="I112" s="216"/>
      <c r="J112" s="217"/>
      <c r="K112" s="48"/>
      <c r="L112" s="9"/>
      <c r="M112" s="9"/>
    </row>
    <row r="113" spans="1:13" ht="15" customHeight="1" x14ac:dyDescent="0.25">
      <c r="A113" s="9"/>
      <c r="B113" s="31">
        <v>4</v>
      </c>
      <c r="C113" s="186" t="s">
        <v>150</v>
      </c>
      <c r="D113" s="157"/>
      <c r="E113" s="157"/>
      <c r="F113" s="157"/>
      <c r="G113" s="157"/>
      <c r="H113" s="160"/>
      <c r="I113" s="218" t="s">
        <v>60</v>
      </c>
      <c r="J113" s="166"/>
      <c r="K113" s="48"/>
      <c r="L113" s="9"/>
      <c r="M113" s="9"/>
    </row>
    <row r="114" spans="1:13" ht="15" customHeight="1" x14ac:dyDescent="0.25">
      <c r="A114" s="9"/>
      <c r="B114" s="35" t="s">
        <v>173</v>
      </c>
      <c r="C114" s="164" t="s">
        <v>192</v>
      </c>
      <c r="D114" s="157"/>
      <c r="E114" s="157"/>
      <c r="F114" s="157"/>
      <c r="G114" s="157"/>
      <c r="H114" s="160"/>
      <c r="I114" s="165">
        <f>J104</f>
        <v>83.341833704337915</v>
      </c>
      <c r="J114" s="166"/>
      <c r="K114" s="48"/>
      <c r="L114" s="9"/>
      <c r="M114" s="9" t="s">
        <v>193</v>
      </c>
    </row>
    <row r="115" spans="1:13" ht="15" customHeight="1" x14ac:dyDescent="0.25">
      <c r="A115" s="9"/>
      <c r="B115" s="35" t="s">
        <v>188</v>
      </c>
      <c r="C115" s="164" t="s">
        <v>189</v>
      </c>
      <c r="D115" s="157"/>
      <c r="E115" s="157"/>
      <c r="F115" s="157"/>
      <c r="G115" s="157"/>
      <c r="H115" s="160"/>
      <c r="I115" s="165">
        <f>I109</f>
        <v>0</v>
      </c>
      <c r="J115" s="166"/>
      <c r="K115" s="48"/>
      <c r="L115" s="9"/>
      <c r="M115" s="9" t="s">
        <v>194</v>
      </c>
    </row>
    <row r="116" spans="1:13" ht="15" customHeight="1" x14ac:dyDescent="0.25">
      <c r="A116" s="9"/>
      <c r="B116" s="167" t="s">
        <v>96</v>
      </c>
      <c r="C116" s="157"/>
      <c r="D116" s="157"/>
      <c r="E116" s="157"/>
      <c r="F116" s="157"/>
      <c r="G116" s="157"/>
      <c r="H116" s="160"/>
      <c r="I116" s="183">
        <f>SUM(I114:J115)</f>
        <v>83.341833704337915</v>
      </c>
      <c r="J116" s="166"/>
      <c r="K116" s="48"/>
      <c r="L116" s="9"/>
      <c r="M116" s="9"/>
    </row>
    <row r="117" spans="1:13" ht="15" customHeight="1" x14ac:dyDescent="0.25">
      <c r="A117" s="1"/>
      <c r="B117" s="219"/>
      <c r="C117" s="175"/>
      <c r="D117" s="175"/>
      <c r="E117" s="175"/>
      <c r="F117" s="175"/>
      <c r="G117" s="175"/>
      <c r="H117" s="175"/>
      <c r="I117" s="175"/>
      <c r="J117" s="176"/>
      <c r="K117" s="7"/>
      <c r="L117" s="9"/>
      <c r="M117" s="9"/>
    </row>
    <row r="118" spans="1:13" ht="15" customHeight="1" x14ac:dyDescent="0.25">
      <c r="A118" s="1"/>
      <c r="B118" s="185" t="s">
        <v>195</v>
      </c>
      <c r="C118" s="157"/>
      <c r="D118" s="157"/>
      <c r="E118" s="157"/>
      <c r="F118" s="157"/>
      <c r="G118" s="157"/>
      <c r="H118" s="157"/>
      <c r="I118" s="157"/>
      <c r="J118" s="166"/>
      <c r="K118" s="30"/>
      <c r="L118" s="9"/>
      <c r="M118" s="9"/>
    </row>
    <row r="119" spans="1:13" ht="15" customHeight="1" x14ac:dyDescent="0.25">
      <c r="A119" s="1"/>
      <c r="B119" s="31">
        <v>5</v>
      </c>
      <c r="C119" s="186" t="s">
        <v>196</v>
      </c>
      <c r="D119" s="157"/>
      <c r="E119" s="157"/>
      <c r="F119" s="157"/>
      <c r="G119" s="157"/>
      <c r="H119" s="160"/>
      <c r="I119" s="218" t="s">
        <v>60</v>
      </c>
      <c r="J119" s="166"/>
      <c r="K119" s="65"/>
      <c r="L119" s="9"/>
      <c r="M119" s="74"/>
    </row>
    <row r="120" spans="1:13" ht="15" customHeight="1" x14ac:dyDescent="0.25">
      <c r="A120" s="1"/>
      <c r="B120" s="35" t="s">
        <v>19</v>
      </c>
      <c r="C120" s="164" t="s">
        <v>197</v>
      </c>
      <c r="D120" s="157"/>
      <c r="E120" s="157"/>
      <c r="F120" s="157"/>
      <c r="G120" s="157"/>
      <c r="H120" s="160"/>
      <c r="I120" s="182">
        <f>'Insumos Diversos'!F41</f>
        <v>0</v>
      </c>
      <c r="J120" s="166"/>
      <c r="K120" s="40"/>
      <c r="L120" s="9"/>
      <c r="M120" s="74" t="s">
        <v>198</v>
      </c>
    </row>
    <row r="121" spans="1:13" ht="15" customHeight="1" x14ac:dyDescent="0.25">
      <c r="A121" s="1"/>
      <c r="B121" s="35" t="s">
        <v>22</v>
      </c>
      <c r="C121" s="164" t="s">
        <v>199</v>
      </c>
      <c r="D121" s="157"/>
      <c r="E121" s="157"/>
      <c r="F121" s="157"/>
      <c r="G121" s="157"/>
      <c r="H121" s="160"/>
      <c r="I121" s="182">
        <v>0</v>
      </c>
      <c r="J121" s="166"/>
      <c r="K121" s="40"/>
      <c r="L121" s="34"/>
      <c r="M121" s="74" t="s">
        <v>198</v>
      </c>
    </row>
    <row r="122" spans="1:13" ht="15" customHeight="1" x14ac:dyDescent="0.25">
      <c r="A122" s="1"/>
      <c r="B122" s="35" t="s">
        <v>26</v>
      </c>
      <c r="C122" s="164" t="s">
        <v>200</v>
      </c>
      <c r="D122" s="157"/>
      <c r="E122" s="157"/>
      <c r="F122" s="157"/>
      <c r="G122" s="157"/>
      <c r="H122" s="160"/>
      <c r="I122" s="182">
        <f>'Insumos Diversos'!G96</f>
        <v>0</v>
      </c>
      <c r="J122" s="166"/>
      <c r="K122" s="40"/>
      <c r="L122" s="9"/>
      <c r="M122" s="74" t="s">
        <v>198</v>
      </c>
    </row>
    <row r="123" spans="1:13" ht="15" customHeight="1" x14ac:dyDescent="0.25">
      <c r="A123" s="1"/>
      <c r="B123" s="35" t="s">
        <v>30</v>
      </c>
      <c r="C123" s="164" t="s">
        <v>201</v>
      </c>
      <c r="D123" s="157"/>
      <c r="E123" s="157"/>
      <c r="F123" s="157"/>
      <c r="G123" s="157"/>
      <c r="H123" s="160"/>
      <c r="I123" s="182">
        <v>0</v>
      </c>
      <c r="J123" s="166"/>
      <c r="K123" s="40"/>
      <c r="L123" s="9"/>
      <c r="M123" s="74" t="s">
        <v>198</v>
      </c>
    </row>
    <row r="124" spans="1:13" ht="15" customHeight="1" x14ac:dyDescent="0.25">
      <c r="A124" s="1"/>
      <c r="B124" s="167" t="s">
        <v>119</v>
      </c>
      <c r="C124" s="157"/>
      <c r="D124" s="157"/>
      <c r="E124" s="157"/>
      <c r="F124" s="157"/>
      <c r="G124" s="157"/>
      <c r="H124" s="160"/>
      <c r="I124" s="183">
        <f>SUM(I120:J123)</f>
        <v>0</v>
      </c>
      <c r="J124" s="166"/>
      <c r="K124" s="75"/>
      <c r="L124" s="9"/>
      <c r="M124" s="76"/>
    </row>
    <row r="125" spans="1:13" ht="15" customHeight="1" x14ac:dyDescent="0.25">
      <c r="A125" s="77"/>
      <c r="B125" s="184"/>
      <c r="C125" s="172"/>
      <c r="D125" s="172"/>
      <c r="E125" s="172"/>
      <c r="F125" s="172"/>
      <c r="G125" s="172"/>
      <c r="H125" s="172"/>
      <c r="I125" s="172"/>
      <c r="J125" s="173"/>
      <c r="K125" s="78"/>
      <c r="L125" s="34"/>
      <c r="M125" s="34"/>
    </row>
    <row r="126" spans="1:13" ht="15" customHeight="1" x14ac:dyDescent="0.25">
      <c r="A126" s="77"/>
      <c r="B126" s="185" t="s">
        <v>202</v>
      </c>
      <c r="C126" s="157"/>
      <c r="D126" s="157"/>
      <c r="E126" s="157"/>
      <c r="F126" s="157"/>
      <c r="G126" s="157"/>
      <c r="H126" s="157"/>
      <c r="I126" s="157"/>
      <c r="J126" s="166"/>
      <c r="K126" s="79"/>
      <c r="L126" s="34"/>
      <c r="M126" s="34"/>
    </row>
    <row r="127" spans="1:13" ht="15" customHeight="1" x14ac:dyDescent="0.25">
      <c r="A127" s="77"/>
      <c r="B127" s="31">
        <v>6</v>
      </c>
      <c r="C127" s="186" t="s">
        <v>203</v>
      </c>
      <c r="D127" s="157"/>
      <c r="E127" s="157"/>
      <c r="F127" s="157"/>
      <c r="G127" s="157"/>
      <c r="H127" s="160"/>
      <c r="I127" s="49" t="s">
        <v>89</v>
      </c>
      <c r="J127" s="70" t="s">
        <v>60</v>
      </c>
      <c r="K127" s="80"/>
      <c r="L127" s="34"/>
      <c r="M127" s="34"/>
    </row>
    <row r="128" spans="1:13" ht="15" customHeight="1" x14ac:dyDescent="0.25">
      <c r="A128" s="77"/>
      <c r="B128" s="35" t="s">
        <v>19</v>
      </c>
      <c r="C128" s="164" t="s">
        <v>204</v>
      </c>
      <c r="D128" s="157"/>
      <c r="E128" s="157"/>
      <c r="F128" s="157"/>
      <c r="G128" s="157"/>
      <c r="H128" s="160"/>
      <c r="I128" s="53">
        <v>0</v>
      </c>
      <c r="J128" s="81">
        <f>I145*I128</f>
        <v>0</v>
      </c>
      <c r="K128" s="43"/>
      <c r="L128" s="34"/>
      <c r="M128" s="12" t="s">
        <v>205</v>
      </c>
    </row>
    <row r="129" spans="1:13" ht="15" customHeight="1" x14ac:dyDescent="0.25">
      <c r="A129" s="77"/>
      <c r="B129" s="35" t="s">
        <v>22</v>
      </c>
      <c r="C129" s="164" t="s">
        <v>206</v>
      </c>
      <c r="D129" s="157"/>
      <c r="E129" s="157"/>
      <c r="F129" s="157"/>
      <c r="G129" s="157"/>
      <c r="H129" s="160"/>
      <c r="I129" s="53">
        <v>0</v>
      </c>
      <c r="J129" s="81">
        <f>(J128+I145)*I129</f>
        <v>0</v>
      </c>
      <c r="K129" s="43"/>
      <c r="L129" s="34"/>
      <c r="M129" s="12" t="s">
        <v>207</v>
      </c>
    </row>
    <row r="130" spans="1:13" ht="15" customHeight="1" x14ac:dyDescent="0.25">
      <c r="A130" s="77"/>
      <c r="B130" s="35" t="s">
        <v>26</v>
      </c>
      <c r="C130" s="164" t="s">
        <v>208</v>
      </c>
      <c r="D130" s="157"/>
      <c r="E130" s="157"/>
      <c r="F130" s="157"/>
      <c r="G130" s="157"/>
      <c r="H130" s="160"/>
      <c r="I130" s="53">
        <f>SUM(I131:I134)</f>
        <v>0</v>
      </c>
      <c r="J130" s="81"/>
      <c r="K130" s="43"/>
      <c r="L130" s="34"/>
      <c r="M130" s="34"/>
    </row>
    <row r="131" spans="1:13" ht="15" customHeight="1" x14ac:dyDescent="0.25">
      <c r="A131" s="1"/>
      <c r="B131" s="179" t="s">
        <v>209</v>
      </c>
      <c r="C131" s="160"/>
      <c r="D131" s="180" t="s">
        <v>210</v>
      </c>
      <c r="E131" s="36" t="s">
        <v>211</v>
      </c>
      <c r="F131" s="37"/>
      <c r="G131" s="37"/>
      <c r="H131" s="82"/>
      <c r="I131" s="53">
        <v>0</v>
      </c>
      <c r="J131" s="81">
        <f>((I145+J128+J129)/(1-(I130)))*I131</f>
        <v>0</v>
      </c>
      <c r="K131" s="43"/>
      <c r="L131" s="34"/>
      <c r="M131" s="83" t="s">
        <v>212</v>
      </c>
    </row>
    <row r="132" spans="1:13" ht="15" customHeight="1" x14ac:dyDescent="0.25">
      <c r="A132" s="1"/>
      <c r="B132" s="179" t="s">
        <v>213</v>
      </c>
      <c r="C132" s="160"/>
      <c r="D132" s="181"/>
      <c r="E132" s="36" t="s">
        <v>214</v>
      </c>
      <c r="F132" s="37"/>
      <c r="G132" s="37"/>
      <c r="H132" s="82"/>
      <c r="I132" s="84">
        <v>0</v>
      </c>
      <c r="J132" s="81">
        <f>((I145+J128+J129)/(1-(I130)))*I132</f>
        <v>0</v>
      </c>
      <c r="K132" s="43"/>
      <c r="L132" s="34"/>
      <c r="M132" s="83" t="s">
        <v>215</v>
      </c>
    </row>
    <row r="133" spans="1:13" ht="15" customHeight="1" x14ac:dyDescent="0.25">
      <c r="A133" s="1"/>
      <c r="B133" s="179" t="s">
        <v>216</v>
      </c>
      <c r="C133" s="160"/>
      <c r="D133" s="85" t="s">
        <v>217</v>
      </c>
      <c r="E133" s="36" t="s">
        <v>218</v>
      </c>
      <c r="F133" s="37"/>
      <c r="G133" s="37"/>
      <c r="H133" s="82"/>
      <c r="I133" s="53">
        <v>0</v>
      </c>
      <c r="J133" s="81">
        <f>((I145+J128+J129)/(1-(I130)))*I133</f>
        <v>0</v>
      </c>
      <c r="K133" s="43"/>
      <c r="L133" s="34"/>
      <c r="M133" s="83" t="s">
        <v>219</v>
      </c>
    </row>
    <row r="134" spans="1:13" ht="15" customHeight="1" x14ac:dyDescent="0.25">
      <c r="A134" s="1"/>
      <c r="B134" s="179" t="s">
        <v>220</v>
      </c>
      <c r="C134" s="160"/>
      <c r="D134" s="85" t="s">
        <v>221</v>
      </c>
      <c r="E134" s="36"/>
      <c r="F134" s="37"/>
      <c r="G134" s="37"/>
      <c r="H134" s="82"/>
      <c r="I134" s="53">
        <v>0</v>
      </c>
      <c r="J134" s="81">
        <f>((I145+J128+J129)/(1-(I130)))*I134</f>
        <v>0</v>
      </c>
      <c r="K134" s="43"/>
      <c r="L134" s="34"/>
      <c r="M134" s="83"/>
    </row>
    <row r="135" spans="1:13" ht="15" customHeight="1" x14ac:dyDescent="0.25">
      <c r="A135" s="1"/>
      <c r="B135" s="167" t="s">
        <v>119</v>
      </c>
      <c r="C135" s="157"/>
      <c r="D135" s="157"/>
      <c r="E135" s="157"/>
      <c r="F135" s="157"/>
      <c r="G135" s="157"/>
      <c r="H135" s="160"/>
      <c r="I135" s="86"/>
      <c r="J135" s="64">
        <f>SUM(J128:J134)</f>
        <v>0</v>
      </c>
      <c r="K135" s="87"/>
      <c r="L135" s="34"/>
      <c r="M135" s="34"/>
    </row>
    <row r="136" spans="1:13" ht="15" customHeight="1" x14ac:dyDescent="0.25">
      <c r="A136" s="1"/>
      <c r="B136" s="168"/>
      <c r="C136" s="169"/>
      <c r="D136" s="169"/>
      <c r="E136" s="169"/>
      <c r="F136" s="169"/>
      <c r="G136" s="169"/>
      <c r="H136" s="169"/>
      <c r="I136" s="169"/>
      <c r="J136" s="170"/>
      <c r="K136" s="88"/>
      <c r="L136" s="34"/>
      <c r="M136" s="34"/>
    </row>
    <row r="137" spans="1:13" ht="15" customHeight="1" x14ac:dyDescent="0.25">
      <c r="A137" s="1"/>
      <c r="B137" s="171" t="s">
        <v>222</v>
      </c>
      <c r="C137" s="172"/>
      <c r="D137" s="172"/>
      <c r="E137" s="172"/>
      <c r="F137" s="172"/>
      <c r="G137" s="172"/>
      <c r="H137" s="172"/>
      <c r="I137" s="172"/>
      <c r="J137" s="173"/>
      <c r="K137" s="89"/>
      <c r="L137" s="34"/>
      <c r="M137" s="34"/>
    </row>
    <row r="138" spans="1:13" ht="15" customHeight="1" x14ac:dyDescent="0.25">
      <c r="A138" s="1"/>
      <c r="B138" s="174"/>
      <c r="C138" s="175"/>
      <c r="D138" s="175"/>
      <c r="E138" s="175"/>
      <c r="F138" s="175"/>
      <c r="G138" s="175"/>
      <c r="H138" s="175"/>
      <c r="I138" s="175"/>
      <c r="J138" s="176"/>
      <c r="K138" s="88"/>
      <c r="L138" s="34"/>
      <c r="M138" s="34"/>
    </row>
    <row r="139" spans="1:13" ht="15" customHeight="1" x14ac:dyDescent="0.25">
      <c r="A139" s="1"/>
      <c r="B139" s="177" t="s">
        <v>223</v>
      </c>
      <c r="C139" s="157"/>
      <c r="D139" s="157"/>
      <c r="E139" s="157"/>
      <c r="F139" s="157"/>
      <c r="G139" s="157"/>
      <c r="H139" s="160"/>
      <c r="I139" s="178" t="s">
        <v>60</v>
      </c>
      <c r="J139" s="166"/>
      <c r="K139" s="90"/>
      <c r="L139" s="34"/>
      <c r="M139" s="34"/>
    </row>
    <row r="140" spans="1:13" ht="15" customHeight="1" x14ac:dyDescent="0.25">
      <c r="A140" s="1"/>
      <c r="B140" s="35" t="s">
        <v>19</v>
      </c>
      <c r="C140" s="164" t="s">
        <v>224</v>
      </c>
      <c r="D140" s="157"/>
      <c r="E140" s="157"/>
      <c r="F140" s="157"/>
      <c r="G140" s="157"/>
      <c r="H140" s="160"/>
      <c r="I140" s="165">
        <f>I41</f>
        <v>2276.0100000000002</v>
      </c>
      <c r="J140" s="166"/>
      <c r="K140" s="43"/>
      <c r="L140" s="34"/>
      <c r="M140" s="12" t="s">
        <v>225</v>
      </c>
    </row>
    <row r="141" spans="1:13" ht="15" customHeight="1" x14ac:dyDescent="0.25">
      <c r="A141" s="1"/>
      <c r="B141" s="35" t="s">
        <v>22</v>
      </c>
      <c r="C141" s="164" t="s">
        <v>226</v>
      </c>
      <c r="D141" s="157"/>
      <c r="E141" s="157"/>
      <c r="F141" s="157"/>
      <c r="G141" s="157"/>
      <c r="H141" s="160"/>
      <c r="I141" s="165">
        <f>I83</f>
        <v>1733.1502032799999</v>
      </c>
      <c r="J141" s="166"/>
      <c r="K141" s="43"/>
      <c r="L141" s="34"/>
      <c r="M141" s="12" t="s">
        <v>227</v>
      </c>
    </row>
    <row r="142" spans="1:13" ht="15" customHeight="1" x14ac:dyDescent="0.25">
      <c r="A142" s="1"/>
      <c r="B142" s="35" t="s">
        <v>26</v>
      </c>
      <c r="C142" s="164" t="s">
        <v>228</v>
      </c>
      <c r="D142" s="157"/>
      <c r="E142" s="157"/>
      <c r="F142" s="157"/>
      <c r="G142" s="157"/>
      <c r="H142" s="160"/>
      <c r="I142" s="165">
        <f>I93</f>
        <v>162.95093595000003</v>
      </c>
      <c r="J142" s="166"/>
      <c r="K142" s="43"/>
      <c r="L142" s="34"/>
      <c r="M142" s="12" t="s">
        <v>229</v>
      </c>
    </row>
    <row r="143" spans="1:13" ht="15" customHeight="1" x14ac:dyDescent="0.25">
      <c r="A143" s="1"/>
      <c r="B143" s="35" t="s">
        <v>30</v>
      </c>
      <c r="C143" s="164" t="s">
        <v>230</v>
      </c>
      <c r="D143" s="157"/>
      <c r="E143" s="157"/>
      <c r="F143" s="157"/>
      <c r="G143" s="157"/>
      <c r="H143" s="160"/>
      <c r="I143" s="165">
        <f>I116</f>
        <v>83.341833704337915</v>
      </c>
      <c r="J143" s="166"/>
      <c r="K143" s="43"/>
      <c r="L143" s="34"/>
      <c r="M143" s="12" t="s">
        <v>231</v>
      </c>
    </row>
    <row r="144" spans="1:13" ht="15" customHeight="1" x14ac:dyDescent="0.25">
      <c r="A144" s="1"/>
      <c r="B144" s="35" t="s">
        <v>71</v>
      </c>
      <c r="C144" s="164" t="s">
        <v>232</v>
      </c>
      <c r="D144" s="157"/>
      <c r="E144" s="157"/>
      <c r="F144" s="157"/>
      <c r="G144" s="157"/>
      <c r="H144" s="160"/>
      <c r="I144" s="165">
        <f>I124</f>
        <v>0</v>
      </c>
      <c r="J144" s="166"/>
      <c r="K144" s="43"/>
      <c r="L144" s="34"/>
      <c r="M144" s="12" t="s">
        <v>233</v>
      </c>
    </row>
    <row r="145" spans="1:13" ht="15" customHeight="1" x14ac:dyDescent="0.25">
      <c r="A145" s="1"/>
      <c r="B145" s="167" t="s">
        <v>234</v>
      </c>
      <c r="C145" s="157"/>
      <c r="D145" s="157"/>
      <c r="E145" s="157"/>
      <c r="F145" s="157"/>
      <c r="G145" s="157"/>
      <c r="H145" s="160"/>
      <c r="I145" s="183">
        <f>SUM(I140:J144)</f>
        <v>4255.4529729343376</v>
      </c>
      <c r="J145" s="166"/>
      <c r="K145" s="87"/>
      <c r="L145" s="34"/>
      <c r="M145" s="12" t="s">
        <v>148</v>
      </c>
    </row>
    <row r="146" spans="1:13" ht="15" customHeight="1" x14ac:dyDescent="0.25">
      <c r="A146" s="1"/>
      <c r="B146" s="35" t="s">
        <v>74</v>
      </c>
      <c r="C146" s="164" t="s">
        <v>235</v>
      </c>
      <c r="D146" s="157"/>
      <c r="E146" s="157"/>
      <c r="F146" s="157"/>
      <c r="G146" s="157"/>
      <c r="H146" s="160"/>
      <c r="I146" s="165">
        <f>J135</f>
        <v>0</v>
      </c>
      <c r="J146" s="166"/>
      <c r="K146" s="43"/>
      <c r="L146" s="34"/>
      <c r="M146" s="12" t="s">
        <v>236</v>
      </c>
    </row>
    <row r="147" spans="1:13" ht="15" customHeight="1" thickBot="1" x14ac:dyDescent="0.3">
      <c r="A147" s="1"/>
      <c r="B147" s="203" t="s">
        <v>237</v>
      </c>
      <c r="C147" s="204"/>
      <c r="D147" s="204"/>
      <c r="E147" s="204"/>
      <c r="F147" s="204"/>
      <c r="G147" s="204"/>
      <c r="H147" s="205"/>
      <c r="I147" s="206">
        <f>I145+I146</f>
        <v>4255.4529729343376</v>
      </c>
      <c r="J147" s="207"/>
      <c r="K147" s="87"/>
      <c r="L147" s="34"/>
      <c r="M147" s="12" t="s">
        <v>238</v>
      </c>
    </row>
    <row r="148" spans="1:13" ht="15" customHeight="1" x14ac:dyDescent="0.25">
      <c r="A148" s="1"/>
      <c r="B148" s="208"/>
      <c r="C148" s="175"/>
      <c r="D148" s="175"/>
      <c r="E148" s="175"/>
      <c r="F148" s="175"/>
      <c r="G148" s="175"/>
      <c r="H148" s="175"/>
      <c r="I148" s="175"/>
      <c r="J148" s="175"/>
      <c r="K148" s="88"/>
      <c r="L148" s="34"/>
      <c r="M148" s="34"/>
    </row>
    <row r="149" spans="1:13" ht="15" customHeight="1" x14ac:dyDescent="0.25">
      <c r="A149" s="1"/>
      <c r="B149" s="191" t="s">
        <v>239</v>
      </c>
      <c r="C149" s="172"/>
      <c r="D149" s="172"/>
      <c r="E149" s="172"/>
      <c r="F149" s="172"/>
      <c r="G149" s="172"/>
      <c r="H149" s="172"/>
      <c r="I149" s="172"/>
      <c r="J149" s="192"/>
      <c r="K149" s="89"/>
      <c r="L149" s="34"/>
      <c r="M149" s="34"/>
    </row>
    <row r="150" spans="1:13" ht="15" customHeight="1" x14ac:dyDescent="0.25">
      <c r="A150" s="1"/>
      <c r="B150" s="91"/>
      <c r="C150" s="34"/>
      <c r="D150" s="34"/>
      <c r="E150" s="34"/>
      <c r="F150" s="34"/>
      <c r="G150" s="34"/>
      <c r="H150" s="34"/>
      <c r="I150" s="34"/>
      <c r="J150" s="34"/>
      <c r="K150" s="88"/>
      <c r="L150" s="34"/>
      <c r="M150" s="34"/>
    </row>
    <row r="151" spans="1:13" ht="12.75" customHeight="1" x14ac:dyDescent="0.25">
      <c r="A151" s="1"/>
      <c r="B151" s="209" t="s">
        <v>240</v>
      </c>
      <c r="C151" s="160"/>
      <c r="D151" s="92" t="s">
        <v>241</v>
      </c>
      <c r="E151" s="92" t="s">
        <v>242</v>
      </c>
      <c r="F151" s="210" t="s">
        <v>243</v>
      </c>
      <c r="G151" s="160"/>
      <c r="H151" s="92" t="s">
        <v>244</v>
      </c>
      <c r="I151" s="210" t="s">
        <v>245</v>
      </c>
      <c r="J151" s="160"/>
      <c r="K151" s="88"/>
      <c r="L151" s="34"/>
      <c r="M151" s="34"/>
    </row>
    <row r="152" spans="1:13" ht="15" customHeight="1" x14ac:dyDescent="0.25">
      <c r="A152" s="1"/>
      <c r="B152" s="211" t="str">
        <f>I23</f>
        <v>Posto de Serviço</v>
      </c>
      <c r="C152" s="160"/>
      <c r="D152" s="93">
        <f>I147</f>
        <v>4255.4529729343376</v>
      </c>
      <c r="E152" s="38">
        <v>1</v>
      </c>
      <c r="F152" s="200">
        <f>D152*E152</f>
        <v>4255.4529729343376</v>
      </c>
      <c r="G152" s="160"/>
      <c r="H152" s="58">
        <f>I16</f>
        <v>3</v>
      </c>
      <c r="I152" s="212">
        <f>F152*H152</f>
        <v>12766.358918803013</v>
      </c>
      <c r="J152" s="160"/>
      <c r="K152" s="43"/>
      <c r="L152" s="34"/>
      <c r="M152" s="34"/>
    </row>
    <row r="153" spans="1:13" ht="15" customHeight="1" x14ac:dyDescent="0.25">
      <c r="A153" s="1"/>
      <c r="B153" s="187" t="s">
        <v>246</v>
      </c>
      <c r="C153" s="157"/>
      <c r="D153" s="157"/>
      <c r="E153" s="157"/>
      <c r="F153" s="157"/>
      <c r="G153" s="157"/>
      <c r="H153" s="160"/>
      <c r="I153" s="188">
        <f>I152</f>
        <v>12766.358918803013</v>
      </c>
      <c r="J153" s="160"/>
      <c r="K153" s="94"/>
      <c r="L153" s="34"/>
      <c r="M153" s="34"/>
    </row>
    <row r="154" spans="1:13" ht="15" customHeight="1" x14ac:dyDescent="0.25">
      <c r="A154" s="1"/>
      <c r="B154" s="189" t="s">
        <v>247</v>
      </c>
      <c r="C154" s="157"/>
      <c r="D154" s="157"/>
      <c r="E154" s="157"/>
      <c r="F154" s="157"/>
      <c r="G154" s="157"/>
      <c r="H154" s="160"/>
      <c r="I154" s="188"/>
      <c r="J154" s="160"/>
      <c r="K154" s="94"/>
      <c r="L154" s="34"/>
      <c r="M154" s="34"/>
    </row>
    <row r="155" spans="1:13" ht="15" customHeight="1" x14ac:dyDescent="0.25">
      <c r="A155" s="1"/>
      <c r="B155" s="190" t="s">
        <v>248</v>
      </c>
      <c r="C155" s="157"/>
      <c r="D155" s="157"/>
      <c r="E155" s="157"/>
      <c r="F155" s="157"/>
      <c r="G155" s="157"/>
      <c r="H155" s="160"/>
      <c r="I155" s="188">
        <f>I153+I154</f>
        <v>12766.358918803013</v>
      </c>
      <c r="J155" s="160"/>
      <c r="K155" s="94"/>
      <c r="L155" s="34"/>
      <c r="M155" s="34"/>
    </row>
    <row r="156" spans="1:13" ht="15" customHeight="1" x14ac:dyDescent="0.25">
      <c r="A156" s="1"/>
      <c r="B156" s="95"/>
      <c r="C156" s="12"/>
      <c r="D156" s="96"/>
      <c r="E156" s="34"/>
      <c r="F156" s="34"/>
      <c r="G156" s="34"/>
      <c r="H156" s="34"/>
      <c r="I156" s="34"/>
      <c r="J156" s="34"/>
      <c r="K156" s="94"/>
      <c r="L156" s="34"/>
      <c r="M156" s="34"/>
    </row>
    <row r="157" spans="1:13" ht="15" customHeight="1" x14ac:dyDescent="0.25">
      <c r="A157" s="1"/>
      <c r="B157" s="191" t="s">
        <v>249</v>
      </c>
      <c r="C157" s="172"/>
      <c r="D157" s="172"/>
      <c r="E157" s="172"/>
      <c r="F157" s="172"/>
      <c r="G157" s="172"/>
      <c r="H157" s="172"/>
      <c r="I157" s="172"/>
      <c r="J157" s="192"/>
      <c r="K157" s="43"/>
      <c r="L157" s="34"/>
      <c r="M157" s="34"/>
    </row>
    <row r="158" spans="1:13" ht="15" customHeight="1" x14ac:dyDescent="0.25">
      <c r="A158" s="1"/>
      <c r="B158" s="91"/>
      <c r="C158" s="34"/>
      <c r="D158" s="34"/>
      <c r="E158" s="34"/>
      <c r="F158" s="34"/>
      <c r="G158" s="34"/>
      <c r="H158" s="34"/>
      <c r="I158" s="34"/>
      <c r="J158" s="34"/>
      <c r="K158" s="94"/>
      <c r="L158" s="34"/>
      <c r="M158" s="34"/>
    </row>
    <row r="159" spans="1:13" ht="15" customHeight="1" x14ac:dyDescent="0.25">
      <c r="A159" s="1"/>
      <c r="B159" s="196" t="s">
        <v>250</v>
      </c>
      <c r="C159" s="157"/>
      <c r="D159" s="157"/>
      <c r="E159" s="157"/>
      <c r="F159" s="157"/>
      <c r="G159" s="157"/>
      <c r="H159" s="157"/>
      <c r="I159" s="157"/>
      <c r="J159" s="160"/>
      <c r="K159" s="87"/>
      <c r="L159" s="34"/>
      <c r="M159" s="34"/>
    </row>
    <row r="160" spans="1:13" ht="15" customHeight="1" x14ac:dyDescent="0.25">
      <c r="A160" s="1"/>
      <c r="B160" s="197" t="s">
        <v>251</v>
      </c>
      <c r="C160" s="157"/>
      <c r="D160" s="157"/>
      <c r="E160" s="157"/>
      <c r="F160" s="157"/>
      <c r="G160" s="157"/>
      <c r="H160" s="160"/>
      <c r="I160" s="198" t="s">
        <v>252</v>
      </c>
      <c r="J160" s="160"/>
      <c r="K160" s="88"/>
      <c r="L160" s="34"/>
      <c r="M160" s="34"/>
    </row>
    <row r="161" spans="1:13" ht="15" customHeight="1" x14ac:dyDescent="0.25">
      <c r="A161" s="1"/>
      <c r="B161" s="199" t="s">
        <v>253</v>
      </c>
      <c r="C161" s="157"/>
      <c r="D161" s="157"/>
      <c r="E161" s="157"/>
      <c r="F161" s="157"/>
      <c r="G161" s="157"/>
      <c r="H161" s="160"/>
      <c r="I161" s="200">
        <f>I155</f>
        <v>12766.358918803013</v>
      </c>
      <c r="J161" s="160"/>
      <c r="K161" s="34"/>
      <c r="L161" s="34"/>
      <c r="M161" s="34"/>
    </row>
    <row r="162" spans="1:13" ht="15" customHeight="1" thickBot="1" x14ac:dyDescent="0.3">
      <c r="A162" s="1"/>
      <c r="B162" s="199" t="s">
        <v>254</v>
      </c>
      <c r="C162" s="157"/>
      <c r="D162" s="157"/>
      <c r="E162" s="157"/>
      <c r="F162" s="157"/>
      <c r="G162" s="157"/>
      <c r="H162" s="160"/>
      <c r="I162" s="201">
        <f>H12</f>
        <v>12</v>
      </c>
      <c r="J162" s="202"/>
      <c r="K162" s="34"/>
      <c r="L162" s="34"/>
      <c r="M162" s="34"/>
    </row>
    <row r="163" spans="1:13" ht="15" customHeight="1" thickBot="1" x14ac:dyDescent="0.3">
      <c r="A163" s="1"/>
      <c r="B163" s="193" t="s">
        <v>255</v>
      </c>
      <c r="C163" s="157"/>
      <c r="D163" s="157"/>
      <c r="E163" s="157"/>
      <c r="F163" s="157"/>
      <c r="G163" s="157"/>
      <c r="H163" s="158"/>
      <c r="I163" s="194">
        <f>I161*I162</f>
        <v>153196.30702563614</v>
      </c>
      <c r="J163" s="195"/>
      <c r="K163" s="34"/>
      <c r="L163" s="34"/>
      <c r="M163" s="34"/>
    </row>
  </sheetData>
  <mergeCells count="225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B29:J29"/>
    <mergeCell ref="C30:H30"/>
    <mergeCell ref="I30:J30"/>
    <mergeCell ref="C31:H31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I34:J34"/>
    <mergeCell ref="I35:J35"/>
    <mergeCell ref="I36:J36"/>
    <mergeCell ref="I40:J40"/>
    <mergeCell ref="C36:H36"/>
    <mergeCell ref="C37:H37"/>
    <mergeCell ref="I37:J37"/>
    <mergeCell ref="B38:H38"/>
    <mergeCell ref="I38:J38"/>
    <mergeCell ref="I39:J39"/>
    <mergeCell ref="C40:H40"/>
    <mergeCell ref="C47:H47"/>
    <mergeCell ref="C48:H48"/>
    <mergeCell ref="I49:J49"/>
    <mergeCell ref="B49:H49"/>
    <mergeCell ref="B50:J50"/>
    <mergeCell ref="B51:J51"/>
    <mergeCell ref="C52:H52"/>
    <mergeCell ref="B41:H41"/>
    <mergeCell ref="I41:J41"/>
    <mergeCell ref="B42:J42"/>
    <mergeCell ref="B43:J43"/>
    <mergeCell ref="B44:J44"/>
    <mergeCell ref="C45:H45"/>
    <mergeCell ref="C46:H4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B93:H93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B76:J76"/>
    <mergeCell ref="C71:H71"/>
    <mergeCell ref="I71:J71"/>
    <mergeCell ref="B94:J94"/>
    <mergeCell ref="B95:J95"/>
    <mergeCell ref="B96:J96"/>
    <mergeCell ref="C97:H97"/>
    <mergeCell ref="C98:H98"/>
    <mergeCell ref="C99:H99"/>
    <mergeCell ref="C100:H100"/>
    <mergeCell ref="C101:H101"/>
    <mergeCell ref="C87:H87"/>
    <mergeCell ref="C88:H88"/>
    <mergeCell ref="C89:H89"/>
    <mergeCell ref="C90:H90"/>
    <mergeCell ref="C91:H91"/>
    <mergeCell ref="C92:H92"/>
    <mergeCell ref="I93:J93"/>
    <mergeCell ref="C72:H72"/>
    <mergeCell ref="I72:J72"/>
    <mergeCell ref="I73:J73"/>
    <mergeCell ref="C73:H73"/>
    <mergeCell ref="C74:H74"/>
    <mergeCell ref="I74:J74"/>
    <mergeCell ref="B75:H75"/>
    <mergeCell ref="I75:J7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107:H107"/>
    <mergeCell ref="C108:H108"/>
    <mergeCell ref="C103:H103"/>
    <mergeCell ref="B104:H104"/>
    <mergeCell ref="B105:J105"/>
    <mergeCell ref="B106:J106"/>
    <mergeCell ref="C102:H102"/>
    <mergeCell ref="B109:H109"/>
    <mergeCell ref="I109:J109"/>
    <mergeCell ref="B110:J110"/>
    <mergeCell ref="B111:J111"/>
    <mergeCell ref="B112:J112"/>
    <mergeCell ref="B145:H145"/>
    <mergeCell ref="I145:J145"/>
    <mergeCell ref="C146:H146"/>
    <mergeCell ref="I146:J146"/>
    <mergeCell ref="C113:H113"/>
    <mergeCell ref="I113:J113"/>
    <mergeCell ref="C114:H114"/>
    <mergeCell ref="I114:J114"/>
    <mergeCell ref="C115:H115"/>
    <mergeCell ref="I115:J115"/>
    <mergeCell ref="I116:J116"/>
    <mergeCell ref="B116:H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63:H163"/>
    <mergeCell ref="I163:J163"/>
    <mergeCell ref="B159:J159"/>
    <mergeCell ref="B160:H160"/>
    <mergeCell ref="I160:J160"/>
    <mergeCell ref="B161:H161"/>
    <mergeCell ref="I161:J161"/>
    <mergeCell ref="B162:H162"/>
    <mergeCell ref="I162:J162"/>
    <mergeCell ref="I122:J122"/>
    <mergeCell ref="C123:H123"/>
    <mergeCell ref="I123:J123"/>
    <mergeCell ref="I124:J124"/>
    <mergeCell ref="B124:H124"/>
    <mergeCell ref="B125:J125"/>
    <mergeCell ref="B126:J126"/>
    <mergeCell ref="C127:H127"/>
    <mergeCell ref="C128:H128"/>
    <mergeCell ref="C129:H129"/>
    <mergeCell ref="C130:H130"/>
    <mergeCell ref="B131:C131"/>
    <mergeCell ref="D131:D132"/>
    <mergeCell ref="B132:C132"/>
    <mergeCell ref="B133:C133"/>
    <mergeCell ref="B134:C134"/>
    <mergeCell ref="C142:H142"/>
    <mergeCell ref="I142:J142"/>
    <mergeCell ref="C143:H143"/>
    <mergeCell ref="I143:J143"/>
    <mergeCell ref="C144:H144"/>
    <mergeCell ref="I144:J14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I141:J141"/>
    <mergeCell ref="C141:H141"/>
  </mergeCells>
  <pageMargins left="0.511811024" right="0.511811024" top="0.78740157499999996" bottom="0.78740157499999996" header="0" footer="0"/>
  <pageSetup paperSize="9" scale="61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63"/>
  <sheetViews>
    <sheetView showGridLines="0" topLeftCell="A121" workbookViewId="0">
      <selection activeCell="I128" sqref="I128:I134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40.710937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31" width="0" hidden="1" customWidth="1"/>
  </cols>
  <sheetData>
    <row r="1" spans="1:13" ht="21" customHeight="1" x14ac:dyDescent="0.25">
      <c r="A1" s="1"/>
      <c r="B1" s="252" t="s">
        <v>9</v>
      </c>
      <c r="C1" s="253"/>
      <c r="D1" s="253"/>
      <c r="E1" s="253"/>
      <c r="F1" s="253"/>
      <c r="G1" s="253"/>
      <c r="H1" s="253"/>
      <c r="I1" s="253"/>
      <c r="J1" s="254"/>
      <c r="K1" s="8"/>
      <c r="L1" s="9"/>
      <c r="M1" s="9"/>
    </row>
    <row r="2" spans="1:13" ht="15" customHeight="1" x14ac:dyDescent="0.25">
      <c r="A2" s="1"/>
      <c r="B2" s="213"/>
      <c r="C2" s="172"/>
      <c r="D2" s="172"/>
      <c r="E2" s="172"/>
      <c r="F2" s="172"/>
      <c r="G2" s="172"/>
      <c r="H2" s="172"/>
      <c r="I2" s="172"/>
      <c r="J2" s="173"/>
      <c r="K2" s="7"/>
      <c r="L2" s="9"/>
      <c r="M2" s="9"/>
    </row>
    <row r="3" spans="1:13" ht="15" customHeight="1" x14ac:dyDescent="0.25">
      <c r="A3" s="1"/>
      <c r="B3" s="10"/>
      <c r="C3" s="1"/>
      <c r="D3" s="11" t="s">
        <v>10</v>
      </c>
      <c r="E3" s="255"/>
      <c r="F3" s="172"/>
      <c r="G3" s="172"/>
      <c r="H3" s="192"/>
      <c r="I3" s="12"/>
      <c r="J3" s="13"/>
      <c r="K3" s="14"/>
      <c r="L3" s="9"/>
      <c r="M3" s="9"/>
    </row>
    <row r="4" spans="1:13" ht="15" customHeight="1" x14ac:dyDescent="0.25">
      <c r="A4" s="1"/>
      <c r="B4" s="10"/>
      <c r="C4" s="1"/>
      <c r="D4" s="11" t="s">
        <v>11</v>
      </c>
      <c r="E4" s="256"/>
      <c r="F4" s="175"/>
      <c r="G4" s="15" t="s">
        <v>12</v>
      </c>
      <c r="H4" s="12"/>
      <c r="I4" s="12"/>
      <c r="J4" s="13"/>
      <c r="K4" s="14"/>
      <c r="L4" s="9"/>
      <c r="M4" s="9"/>
    </row>
    <row r="5" spans="1:13" ht="15" customHeight="1" x14ac:dyDescent="0.25">
      <c r="A5" s="1"/>
      <c r="B5" s="10"/>
      <c r="C5" s="1"/>
      <c r="D5" s="11" t="s">
        <v>13</v>
      </c>
      <c r="E5" s="16" t="s">
        <v>14</v>
      </c>
      <c r="F5" s="11" t="s">
        <v>15</v>
      </c>
      <c r="G5" s="16" t="s">
        <v>16</v>
      </c>
      <c r="H5" s="12"/>
      <c r="I5" s="12"/>
      <c r="J5" s="13"/>
      <c r="K5" s="14"/>
      <c r="L5" s="9"/>
      <c r="M5" s="9"/>
    </row>
    <row r="6" spans="1:13" ht="15" customHeight="1" x14ac:dyDescent="0.25">
      <c r="A6" s="1"/>
      <c r="B6" s="213"/>
      <c r="C6" s="172"/>
      <c r="D6" s="172"/>
      <c r="E6" s="172"/>
      <c r="F6" s="172"/>
      <c r="G6" s="172"/>
      <c r="H6" s="172"/>
      <c r="I6" s="172"/>
      <c r="J6" s="173"/>
      <c r="K6" s="14"/>
      <c r="L6" s="9"/>
      <c r="M6" s="9"/>
    </row>
    <row r="7" spans="1:13" ht="15" customHeight="1" x14ac:dyDescent="0.25">
      <c r="A7" s="1"/>
      <c r="B7" s="251" t="s">
        <v>17</v>
      </c>
      <c r="C7" s="172"/>
      <c r="D7" s="172"/>
      <c r="E7" s="172"/>
      <c r="F7" s="172"/>
      <c r="G7" s="172"/>
      <c r="H7" s="172"/>
      <c r="I7" s="172"/>
      <c r="J7" s="173"/>
      <c r="K7" s="14"/>
      <c r="L7" s="9"/>
      <c r="M7" s="17" t="s">
        <v>18</v>
      </c>
    </row>
    <row r="8" spans="1:13" ht="15" customHeight="1" x14ac:dyDescent="0.25">
      <c r="A8" s="1"/>
      <c r="B8" s="213"/>
      <c r="C8" s="172"/>
      <c r="D8" s="172"/>
      <c r="E8" s="172"/>
      <c r="F8" s="172"/>
      <c r="G8" s="172"/>
      <c r="H8" s="172"/>
      <c r="I8" s="172"/>
      <c r="J8" s="173"/>
      <c r="K8" s="7"/>
      <c r="L8" s="9"/>
      <c r="M8" s="9"/>
    </row>
    <row r="9" spans="1:13" ht="15" customHeight="1" x14ac:dyDescent="0.25">
      <c r="A9" s="1"/>
      <c r="B9" s="18" t="s">
        <v>19</v>
      </c>
      <c r="C9" s="241" t="s">
        <v>20</v>
      </c>
      <c r="D9" s="157"/>
      <c r="E9" s="157"/>
      <c r="F9" s="157"/>
      <c r="G9" s="160"/>
      <c r="H9" s="257"/>
      <c r="I9" s="157"/>
      <c r="J9" s="166"/>
      <c r="K9" s="19"/>
      <c r="L9" s="9"/>
      <c r="M9" s="9" t="s">
        <v>21</v>
      </c>
    </row>
    <row r="10" spans="1:13" ht="15" customHeight="1" x14ac:dyDescent="0.25">
      <c r="A10" s="1"/>
      <c r="B10" s="18" t="s">
        <v>22</v>
      </c>
      <c r="C10" s="241" t="s">
        <v>23</v>
      </c>
      <c r="D10" s="157"/>
      <c r="E10" s="157"/>
      <c r="F10" s="157"/>
      <c r="G10" s="160"/>
      <c r="H10" s="211" t="s">
        <v>24</v>
      </c>
      <c r="I10" s="157"/>
      <c r="J10" s="166"/>
      <c r="K10" s="19"/>
      <c r="L10" s="9"/>
      <c r="M10" s="9" t="s">
        <v>25</v>
      </c>
    </row>
    <row r="11" spans="1:13" ht="15" customHeight="1" x14ac:dyDescent="0.25">
      <c r="A11" s="1"/>
      <c r="B11" s="20" t="s">
        <v>26</v>
      </c>
      <c r="C11" s="241" t="s">
        <v>27</v>
      </c>
      <c r="D11" s="157"/>
      <c r="E11" s="157"/>
      <c r="F11" s="157"/>
      <c r="G11" s="158"/>
      <c r="H11" s="247" t="s">
        <v>28</v>
      </c>
      <c r="I11" s="157"/>
      <c r="J11" s="166"/>
      <c r="K11" s="7"/>
      <c r="L11" s="9"/>
      <c r="M11" s="9" t="s">
        <v>29</v>
      </c>
    </row>
    <row r="12" spans="1:13" ht="15" customHeight="1" x14ac:dyDescent="0.25">
      <c r="A12" s="1"/>
      <c r="B12" s="18" t="s">
        <v>30</v>
      </c>
      <c r="C12" s="21" t="s">
        <v>31</v>
      </c>
      <c r="D12" s="22"/>
      <c r="E12" s="22"/>
      <c r="F12" s="22"/>
      <c r="G12" s="22"/>
      <c r="H12" s="247">
        <v>12</v>
      </c>
      <c r="I12" s="157"/>
      <c r="J12" s="166"/>
      <c r="K12" s="7"/>
      <c r="L12" s="9"/>
      <c r="M12" s="9" t="s">
        <v>32</v>
      </c>
    </row>
    <row r="13" spans="1:13" ht="15" customHeight="1" x14ac:dyDescent="0.25">
      <c r="A13" s="1"/>
      <c r="B13" s="213"/>
      <c r="C13" s="172"/>
      <c r="D13" s="172"/>
      <c r="E13" s="172"/>
      <c r="F13" s="172"/>
      <c r="G13" s="172"/>
      <c r="H13" s="172"/>
      <c r="I13" s="172"/>
      <c r="J13" s="173"/>
      <c r="K13" s="7"/>
      <c r="L13" s="9"/>
      <c r="M13" s="9"/>
    </row>
    <row r="14" spans="1:13" ht="15" customHeight="1" x14ac:dyDescent="0.25">
      <c r="A14" s="1"/>
      <c r="B14" s="251" t="s">
        <v>33</v>
      </c>
      <c r="C14" s="172"/>
      <c r="D14" s="172"/>
      <c r="E14" s="172"/>
      <c r="F14" s="172"/>
      <c r="G14" s="172"/>
      <c r="H14" s="172"/>
      <c r="I14" s="172"/>
      <c r="J14" s="173"/>
      <c r="K14" s="7"/>
      <c r="L14" s="9"/>
      <c r="M14" s="9"/>
    </row>
    <row r="15" spans="1:13" ht="15" customHeight="1" x14ac:dyDescent="0.25">
      <c r="A15" s="1"/>
      <c r="B15" s="18">
        <v>1</v>
      </c>
      <c r="C15" s="246" t="s">
        <v>34</v>
      </c>
      <c r="D15" s="157"/>
      <c r="E15" s="157"/>
      <c r="F15" s="157"/>
      <c r="G15" s="157"/>
      <c r="H15" s="160"/>
      <c r="I15" s="247" t="s">
        <v>35</v>
      </c>
      <c r="J15" s="166"/>
      <c r="K15" s="7"/>
      <c r="L15" s="9"/>
      <c r="M15" s="9" t="s">
        <v>36</v>
      </c>
    </row>
    <row r="16" spans="1:13" ht="15" customHeight="1" x14ac:dyDescent="0.25">
      <c r="A16" s="9"/>
      <c r="B16" s="18">
        <v>2</v>
      </c>
      <c r="C16" s="246" t="s">
        <v>37</v>
      </c>
      <c r="D16" s="157"/>
      <c r="E16" s="157"/>
      <c r="F16" s="157"/>
      <c r="G16" s="157"/>
      <c r="H16" s="160"/>
      <c r="I16" s="247">
        <v>21</v>
      </c>
      <c r="J16" s="166"/>
      <c r="K16" s="7"/>
      <c r="L16" s="9"/>
      <c r="M16" s="9" t="s">
        <v>38</v>
      </c>
    </row>
    <row r="17" spans="1:13" ht="15" customHeight="1" x14ac:dyDescent="0.25">
      <c r="A17" s="9"/>
      <c r="B17" s="18">
        <v>3</v>
      </c>
      <c r="C17" s="23" t="s">
        <v>39</v>
      </c>
      <c r="D17" s="248" t="s">
        <v>259</v>
      </c>
      <c r="E17" s="157"/>
      <c r="F17" s="157"/>
      <c r="G17" s="157"/>
      <c r="H17" s="157"/>
      <c r="I17" s="157"/>
      <c r="J17" s="166"/>
      <c r="K17" s="7"/>
      <c r="L17" s="9"/>
      <c r="M17" s="9" t="s">
        <v>41</v>
      </c>
    </row>
    <row r="18" spans="1:13" ht="15" customHeight="1" x14ac:dyDescent="0.25">
      <c r="A18" s="9"/>
      <c r="B18" s="213"/>
      <c r="C18" s="172"/>
      <c r="D18" s="172"/>
      <c r="E18" s="172"/>
      <c r="F18" s="172"/>
      <c r="G18" s="172"/>
      <c r="H18" s="172"/>
      <c r="I18" s="172"/>
      <c r="J18" s="173"/>
      <c r="K18" s="7"/>
      <c r="L18" s="9"/>
      <c r="M18" s="9"/>
    </row>
    <row r="19" spans="1:13" ht="15" customHeight="1" x14ac:dyDescent="0.25">
      <c r="A19" s="9"/>
      <c r="B19" s="249" t="s">
        <v>42</v>
      </c>
      <c r="C19" s="172"/>
      <c r="D19" s="172"/>
      <c r="E19" s="172"/>
      <c r="F19" s="172"/>
      <c r="G19" s="172"/>
      <c r="H19" s="172"/>
      <c r="I19" s="172"/>
      <c r="J19" s="173"/>
      <c r="K19" s="24"/>
      <c r="L19" s="9"/>
      <c r="M19" s="9"/>
    </row>
    <row r="20" spans="1:13" ht="15" customHeight="1" x14ac:dyDescent="0.25">
      <c r="A20" s="9"/>
      <c r="B20" s="213"/>
      <c r="C20" s="172"/>
      <c r="D20" s="172"/>
      <c r="E20" s="172"/>
      <c r="F20" s="172"/>
      <c r="G20" s="172"/>
      <c r="H20" s="172"/>
      <c r="I20" s="172"/>
      <c r="J20" s="173"/>
      <c r="K20" s="7"/>
      <c r="L20" s="9"/>
      <c r="M20" s="9"/>
    </row>
    <row r="21" spans="1:13" ht="15" customHeight="1" x14ac:dyDescent="0.25">
      <c r="A21" s="9"/>
      <c r="B21" s="250" t="s">
        <v>43</v>
      </c>
      <c r="C21" s="216"/>
      <c r="D21" s="216"/>
      <c r="E21" s="216"/>
      <c r="F21" s="216"/>
      <c r="G21" s="216"/>
      <c r="H21" s="216"/>
      <c r="I21" s="216"/>
      <c r="J21" s="217"/>
      <c r="K21" s="25"/>
      <c r="L21" s="9"/>
      <c r="M21" s="9"/>
    </row>
    <row r="22" spans="1:13" ht="15" customHeight="1" x14ac:dyDescent="0.25">
      <c r="A22" s="9"/>
      <c r="B22" s="177" t="s">
        <v>44</v>
      </c>
      <c r="C22" s="157"/>
      <c r="D22" s="157"/>
      <c r="E22" s="157"/>
      <c r="F22" s="157"/>
      <c r="G22" s="157"/>
      <c r="H22" s="157"/>
      <c r="I22" s="157"/>
      <c r="J22" s="166"/>
      <c r="K22" s="25"/>
      <c r="L22" s="9"/>
      <c r="M22" s="9"/>
    </row>
    <row r="23" spans="1:13" ht="15" customHeight="1" x14ac:dyDescent="0.25">
      <c r="A23" s="9"/>
      <c r="B23" s="26">
        <v>1</v>
      </c>
      <c r="C23" s="221" t="s">
        <v>45</v>
      </c>
      <c r="D23" s="157"/>
      <c r="E23" s="157"/>
      <c r="F23" s="157"/>
      <c r="G23" s="157"/>
      <c r="H23" s="160"/>
      <c r="I23" s="243" t="s">
        <v>35</v>
      </c>
      <c r="J23" s="166"/>
      <c r="K23" s="25"/>
      <c r="L23" s="9"/>
      <c r="M23" s="9" t="s">
        <v>46</v>
      </c>
    </row>
    <row r="24" spans="1:13" ht="15" customHeight="1" x14ac:dyDescent="0.25">
      <c r="A24" s="9"/>
      <c r="B24" s="26">
        <v>2</v>
      </c>
      <c r="C24" s="221" t="s">
        <v>47</v>
      </c>
      <c r="D24" s="157"/>
      <c r="E24" s="157"/>
      <c r="F24" s="157"/>
      <c r="G24" s="157"/>
      <c r="H24" s="160"/>
      <c r="I24" s="243" t="s">
        <v>260</v>
      </c>
      <c r="J24" s="166"/>
      <c r="K24" s="25"/>
      <c r="L24" s="9"/>
      <c r="M24" s="9" t="s">
        <v>49</v>
      </c>
    </row>
    <row r="25" spans="1:13" ht="15" customHeight="1" x14ac:dyDescent="0.25">
      <c r="A25" s="9"/>
      <c r="B25" s="26">
        <v>3</v>
      </c>
      <c r="C25" s="221" t="s">
        <v>50</v>
      </c>
      <c r="D25" s="157"/>
      <c r="E25" s="157"/>
      <c r="F25" s="157"/>
      <c r="G25" s="157"/>
      <c r="H25" s="160"/>
      <c r="I25" s="244">
        <v>2276.0100000000002</v>
      </c>
      <c r="J25" s="166"/>
      <c r="K25" s="27"/>
      <c r="L25" s="9"/>
      <c r="M25" s="9" t="s">
        <v>51</v>
      </c>
    </row>
    <row r="26" spans="1:13" ht="15" customHeight="1" x14ac:dyDescent="0.25">
      <c r="A26" s="9"/>
      <c r="B26" s="26">
        <v>4</v>
      </c>
      <c r="C26" s="221" t="s">
        <v>52</v>
      </c>
      <c r="D26" s="157"/>
      <c r="E26" s="157"/>
      <c r="F26" s="157"/>
      <c r="G26" s="157"/>
      <c r="H26" s="160"/>
      <c r="I26" s="243" t="s">
        <v>261</v>
      </c>
      <c r="J26" s="166"/>
      <c r="K26" s="28"/>
      <c r="L26" s="9"/>
      <c r="M26" s="9" t="s">
        <v>54</v>
      </c>
    </row>
    <row r="27" spans="1:13" ht="15" customHeight="1" x14ac:dyDescent="0.25">
      <c r="A27" s="9"/>
      <c r="B27" s="26">
        <v>5</v>
      </c>
      <c r="C27" s="221" t="s">
        <v>55</v>
      </c>
      <c r="D27" s="157"/>
      <c r="E27" s="157"/>
      <c r="F27" s="157"/>
      <c r="G27" s="157"/>
      <c r="H27" s="160"/>
      <c r="I27" s="245" t="s">
        <v>56</v>
      </c>
      <c r="J27" s="166"/>
      <c r="K27" s="28"/>
      <c r="L27" s="9"/>
      <c r="M27" s="9" t="s">
        <v>57</v>
      </c>
    </row>
    <row r="28" spans="1:13" ht="15" customHeight="1" x14ac:dyDescent="0.25">
      <c r="A28" s="9"/>
      <c r="B28" s="236"/>
      <c r="C28" s="169"/>
      <c r="D28" s="169"/>
      <c r="E28" s="169"/>
      <c r="F28" s="169"/>
      <c r="G28" s="169"/>
      <c r="H28" s="169"/>
      <c r="I28" s="169"/>
      <c r="J28" s="170"/>
      <c r="K28" s="7"/>
      <c r="L28" s="9"/>
      <c r="M28" s="9"/>
    </row>
    <row r="29" spans="1:13" ht="15" customHeight="1" x14ac:dyDescent="0.25">
      <c r="A29" s="9"/>
      <c r="B29" s="185" t="s">
        <v>58</v>
      </c>
      <c r="C29" s="157"/>
      <c r="D29" s="157"/>
      <c r="E29" s="157"/>
      <c r="F29" s="157"/>
      <c r="G29" s="157"/>
      <c r="H29" s="157"/>
      <c r="I29" s="157"/>
      <c r="J29" s="166"/>
      <c r="K29" s="30"/>
      <c r="L29" s="9"/>
      <c r="M29" s="9"/>
    </row>
    <row r="30" spans="1:13" ht="15" customHeight="1" x14ac:dyDescent="0.25">
      <c r="A30" s="9"/>
      <c r="B30" s="31">
        <v>1</v>
      </c>
      <c r="C30" s="186" t="s">
        <v>59</v>
      </c>
      <c r="D30" s="157"/>
      <c r="E30" s="157"/>
      <c r="F30" s="157"/>
      <c r="G30" s="157"/>
      <c r="H30" s="160"/>
      <c r="I30" s="240" t="s">
        <v>60</v>
      </c>
      <c r="J30" s="166"/>
      <c r="K30" s="32"/>
      <c r="L30" s="9"/>
      <c r="M30" s="9"/>
    </row>
    <row r="31" spans="1:13" ht="15" customHeight="1" x14ac:dyDescent="0.25">
      <c r="A31" s="9"/>
      <c r="B31" s="26" t="s">
        <v>19</v>
      </c>
      <c r="C31" s="241" t="s">
        <v>61</v>
      </c>
      <c r="D31" s="157"/>
      <c r="E31" s="157"/>
      <c r="F31" s="157"/>
      <c r="G31" s="157"/>
      <c r="H31" s="160"/>
      <c r="I31" s="165">
        <v>2276.0100000000002</v>
      </c>
      <c r="J31" s="166"/>
      <c r="K31" s="33">
        <f>((I31/(I25/220)))</f>
        <v>220</v>
      </c>
      <c r="L31" s="34"/>
      <c r="M31" s="151" t="s">
        <v>62</v>
      </c>
    </row>
    <row r="32" spans="1:13" ht="15" customHeight="1" x14ac:dyDescent="0.25">
      <c r="A32" s="9"/>
      <c r="B32" s="35" t="s">
        <v>22</v>
      </c>
      <c r="C32" s="36" t="s">
        <v>63</v>
      </c>
      <c r="D32" s="37"/>
      <c r="E32" s="38" t="s">
        <v>64</v>
      </c>
      <c r="F32" s="38" t="s">
        <v>65</v>
      </c>
      <c r="G32" s="37"/>
      <c r="H32" s="39">
        <v>0.3</v>
      </c>
      <c r="I32" s="165">
        <f>IF(F32="N",0,I31*H32)</f>
        <v>0</v>
      </c>
      <c r="J32" s="166"/>
      <c r="K32" s="40"/>
      <c r="L32" s="9"/>
      <c r="M32" s="151" t="s">
        <v>66</v>
      </c>
    </row>
    <row r="33" spans="1:13" ht="15" customHeight="1" x14ac:dyDescent="0.25">
      <c r="A33" s="9"/>
      <c r="B33" s="35" t="s">
        <v>26</v>
      </c>
      <c r="C33" s="36" t="s">
        <v>67</v>
      </c>
      <c r="D33" s="37"/>
      <c r="E33" s="38" t="s">
        <v>64</v>
      </c>
      <c r="F33" s="38" t="s">
        <v>65</v>
      </c>
      <c r="G33" s="41">
        <v>1212</v>
      </c>
      <c r="H33" s="39">
        <v>0.1</v>
      </c>
      <c r="I33" s="242">
        <f>IF(F33="N",0,G33*H33)</f>
        <v>0</v>
      </c>
      <c r="J33" s="166"/>
      <c r="K33" s="40"/>
      <c r="L33" s="9"/>
      <c r="M33" s="42" t="s">
        <v>68</v>
      </c>
    </row>
    <row r="34" spans="1:13" ht="15" customHeight="1" x14ac:dyDescent="0.25">
      <c r="A34" s="9"/>
      <c r="B34" s="26" t="s">
        <v>30</v>
      </c>
      <c r="C34" s="36" t="s">
        <v>69</v>
      </c>
      <c r="D34" s="37"/>
      <c r="E34" s="38" t="s">
        <v>64</v>
      </c>
      <c r="F34" s="38" t="s">
        <v>65</v>
      </c>
      <c r="G34" s="41">
        <f>IF(F34="N",0,I31+I32+I33)</f>
        <v>0</v>
      </c>
      <c r="H34" s="39">
        <v>0.2</v>
      </c>
      <c r="I34" s="165">
        <f>IF(F34="N",0,(G34/220)*H34*7*15.2)</f>
        <v>0</v>
      </c>
      <c r="J34" s="166"/>
      <c r="K34" s="43"/>
      <c r="L34" s="9"/>
      <c r="M34" s="42" t="s">
        <v>70</v>
      </c>
    </row>
    <row r="35" spans="1:13" ht="15" customHeight="1" x14ac:dyDescent="0.25">
      <c r="A35" s="9"/>
      <c r="B35" s="26" t="s">
        <v>71</v>
      </c>
      <c r="C35" s="36" t="s">
        <v>72</v>
      </c>
      <c r="D35" s="37"/>
      <c r="E35" s="37"/>
      <c r="F35" s="37"/>
      <c r="G35" s="38" t="s">
        <v>64</v>
      </c>
      <c r="H35" s="44" t="s">
        <v>65</v>
      </c>
      <c r="I35" s="165">
        <f>IF(H35="N",0,(G34/220)*0.1429*7*15.2*H34)</f>
        <v>0</v>
      </c>
      <c r="J35" s="166"/>
      <c r="K35" s="43"/>
      <c r="L35" s="9"/>
      <c r="M35" s="9" t="s">
        <v>73</v>
      </c>
    </row>
    <row r="36" spans="1:13" ht="15" customHeight="1" x14ac:dyDescent="0.25">
      <c r="A36" s="9"/>
      <c r="B36" s="18" t="s">
        <v>74</v>
      </c>
      <c r="C36" s="199" t="s">
        <v>75</v>
      </c>
      <c r="D36" s="157"/>
      <c r="E36" s="157"/>
      <c r="F36" s="157"/>
      <c r="G36" s="157"/>
      <c r="H36" s="160"/>
      <c r="I36" s="182">
        <v>0</v>
      </c>
      <c r="J36" s="166"/>
      <c r="K36" s="34"/>
      <c r="L36" s="9"/>
      <c r="M36" s="152"/>
    </row>
    <row r="37" spans="1:13" ht="15" customHeight="1" x14ac:dyDescent="0.25">
      <c r="A37" s="9"/>
      <c r="B37" s="18" t="s">
        <v>76</v>
      </c>
      <c r="C37" s="199" t="s">
        <v>77</v>
      </c>
      <c r="D37" s="157"/>
      <c r="E37" s="157"/>
      <c r="F37" s="157"/>
      <c r="G37" s="157"/>
      <c r="H37" s="160"/>
      <c r="I37" s="182">
        <v>0</v>
      </c>
      <c r="J37" s="166"/>
      <c r="K37" s="45"/>
      <c r="L37" s="9"/>
      <c r="M37" s="46"/>
    </row>
    <row r="38" spans="1:13" ht="15" customHeight="1" x14ac:dyDescent="0.25">
      <c r="A38" s="9"/>
      <c r="B38" s="238" t="s">
        <v>78</v>
      </c>
      <c r="C38" s="157"/>
      <c r="D38" s="157"/>
      <c r="E38" s="157"/>
      <c r="F38" s="157"/>
      <c r="G38" s="157"/>
      <c r="H38" s="160"/>
      <c r="I38" s="239">
        <f>SUM(I31:J37)</f>
        <v>2276.0100000000002</v>
      </c>
      <c r="J38" s="166"/>
      <c r="K38" s="34"/>
      <c r="L38" s="9"/>
      <c r="M38" s="46"/>
    </row>
    <row r="39" spans="1:13" ht="15" customHeight="1" x14ac:dyDescent="0.25">
      <c r="A39" s="9"/>
      <c r="B39" s="18" t="s">
        <v>79</v>
      </c>
      <c r="C39" s="36" t="s">
        <v>80</v>
      </c>
      <c r="D39" s="37"/>
      <c r="E39" s="38" t="s">
        <v>64</v>
      </c>
      <c r="F39" s="38" t="s">
        <v>65</v>
      </c>
      <c r="G39" s="41">
        <f>IF(F39="N",0,I31+I32+I33)</f>
        <v>0</v>
      </c>
      <c r="H39" s="39">
        <v>0.5</v>
      </c>
      <c r="I39" s="182">
        <f>IF(F39="N",0,(G39/220)*(1+H39)*15)</f>
        <v>0</v>
      </c>
      <c r="J39" s="166"/>
      <c r="K39" s="34"/>
      <c r="L39" s="9"/>
      <c r="M39" s="46" t="s">
        <v>81</v>
      </c>
    </row>
    <row r="40" spans="1:13" ht="15" customHeight="1" x14ac:dyDescent="0.25">
      <c r="A40" s="9"/>
      <c r="B40" s="26" t="s">
        <v>82</v>
      </c>
      <c r="C40" s="221" t="s">
        <v>77</v>
      </c>
      <c r="D40" s="157"/>
      <c r="E40" s="157"/>
      <c r="F40" s="157"/>
      <c r="G40" s="157"/>
      <c r="H40" s="160"/>
      <c r="I40" s="237">
        <v>0</v>
      </c>
      <c r="J40" s="233"/>
      <c r="K40" s="47"/>
      <c r="L40" s="34"/>
      <c r="M40" s="151"/>
    </row>
    <row r="41" spans="1:13" ht="15" customHeight="1" x14ac:dyDescent="0.25">
      <c r="A41" s="9"/>
      <c r="B41" s="167" t="s">
        <v>83</v>
      </c>
      <c r="C41" s="157"/>
      <c r="D41" s="157"/>
      <c r="E41" s="157"/>
      <c r="F41" s="157"/>
      <c r="G41" s="157"/>
      <c r="H41" s="160"/>
      <c r="I41" s="183">
        <f>SUM(I38:J40)</f>
        <v>2276.0100000000002</v>
      </c>
      <c r="J41" s="166"/>
      <c r="K41" s="48"/>
      <c r="L41" s="9"/>
      <c r="M41" s="9" t="s">
        <v>84</v>
      </c>
    </row>
    <row r="42" spans="1:13" ht="15" customHeight="1" x14ac:dyDescent="0.25">
      <c r="A42" s="9"/>
      <c r="B42" s="236"/>
      <c r="C42" s="169"/>
      <c r="D42" s="169"/>
      <c r="E42" s="169"/>
      <c r="F42" s="169"/>
      <c r="G42" s="169"/>
      <c r="H42" s="169"/>
      <c r="I42" s="169"/>
      <c r="J42" s="170"/>
      <c r="K42" s="7"/>
      <c r="L42" s="29"/>
      <c r="M42" s="9"/>
    </row>
    <row r="43" spans="1:13" ht="15" customHeight="1" x14ac:dyDescent="0.25">
      <c r="A43" s="9"/>
      <c r="B43" s="185" t="s">
        <v>85</v>
      </c>
      <c r="C43" s="157"/>
      <c r="D43" s="157"/>
      <c r="E43" s="157"/>
      <c r="F43" s="157"/>
      <c r="G43" s="157"/>
      <c r="H43" s="157"/>
      <c r="I43" s="157"/>
      <c r="J43" s="166"/>
      <c r="K43" s="7"/>
      <c r="L43" s="9"/>
      <c r="M43" s="9"/>
    </row>
    <row r="44" spans="1:13" ht="15" customHeight="1" x14ac:dyDescent="0.25">
      <c r="A44" s="9"/>
      <c r="B44" s="177" t="s">
        <v>86</v>
      </c>
      <c r="C44" s="157"/>
      <c r="D44" s="157"/>
      <c r="E44" s="157"/>
      <c r="F44" s="157"/>
      <c r="G44" s="157"/>
      <c r="H44" s="157"/>
      <c r="I44" s="157"/>
      <c r="J44" s="166"/>
      <c r="K44" s="7"/>
      <c r="L44" s="9"/>
      <c r="M44" s="9"/>
    </row>
    <row r="45" spans="1:13" ht="15" customHeight="1" x14ac:dyDescent="0.25">
      <c r="A45" s="9"/>
      <c r="B45" s="31" t="s">
        <v>87</v>
      </c>
      <c r="C45" s="186" t="s">
        <v>88</v>
      </c>
      <c r="D45" s="157"/>
      <c r="E45" s="157"/>
      <c r="F45" s="157"/>
      <c r="G45" s="157"/>
      <c r="H45" s="160"/>
      <c r="I45" s="49" t="s">
        <v>89</v>
      </c>
      <c r="J45" s="50" t="s">
        <v>60</v>
      </c>
      <c r="K45" s="7"/>
      <c r="L45" s="9"/>
      <c r="M45" s="9"/>
    </row>
    <row r="46" spans="1:13" ht="15" customHeight="1" x14ac:dyDescent="0.25">
      <c r="A46" s="9"/>
      <c r="B46" s="26" t="s">
        <v>19</v>
      </c>
      <c r="C46" s="221" t="s">
        <v>90</v>
      </c>
      <c r="D46" s="157"/>
      <c r="E46" s="157"/>
      <c r="F46" s="157"/>
      <c r="G46" s="157"/>
      <c r="H46" s="160"/>
      <c r="I46" s="51">
        <f>1/12</f>
        <v>8.3333333333333329E-2</v>
      </c>
      <c r="J46" s="52">
        <f t="shared" ref="J46:J48" si="0">I46*$I$38</f>
        <v>189.66750000000002</v>
      </c>
      <c r="K46" s="7"/>
      <c r="L46" s="9"/>
      <c r="M46" s="151" t="s">
        <v>91</v>
      </c>
    </row>
    <row r="47" spans="1:13" ht="15" customHeight="1" x14ac:dyDescent="0.25">
      <c r="A47" s="9"/>
      <c r="B47" s="26" t="s">
        <v>22</v>
      </c>
      <c r="C47" s="221" t="s">
        <v>92</v>
      </c>
      <c r="D47" s="157"/>
      <c r="E47" s="157"/>
      <c r="F47" s="157"/>
      <c r="G47" s="157"/>
      <c r="H47" s="160"/>
      <c r="I47" s="51">
        <v>0.121</v>
      </c>
      <c r="J47" s="52">
        <f t="shared" si="0"/>
        <v>275.39721000000003</v>
      </c>
      <c r="K47" s="7"/>
      <c r="L47" s="9"/>
      <c r="M47" s="151" t="s">
        <v>93</v>
      </c>
    </row>
    <row r="48" spans="1:13" ht="15" customHeight="1" x14ac:dyDescent="0.25">
      <c r="A48" s="9"/>
      <c r="B48" s="35" t="s">
        <v>26</v>
      </c>
      <c r="C48" s="164" t="s">
        <v>94</v>
      </c>
      <c r="D48" s="157"/>
      <c r="E48" s="157"/>
      <c r="F48" s="157"/>
      <c r="G48" s="157"/>
      <c r="H48" s="160"/>
      <c r="I48" s="53">
        <f>(I46+I47)*I61</f>
        <v>7.5194666666666674E-2</v>
      </c>
      <c r="J48" s="52">
        <f t="shared" si="0"/>
        <v>171.14381328000005</v>
      </c>
      <c r="K48" s="7"/>
      <c r="L48" s="9"/>
      <c r="M48" s="151" t="s">
        <v>95</v>
      </c>
    </row>
    <row r="49" spans="1:13" ht="15" customHeight="1" x14ac:dyDescent="0.25">
      <c r="A49" s="9"/>
      <c r="B49" s="167" t="s">
        <v>96</v>
      </c>
      <c r="C49" s="157"/>
      <c r="D49" s="157"/>
      <c r="E49" s="157"/>
      <c r="F49" s="157"/>
      <c r="G49" s="157"/>
      <c r="H49" s="160"/>
      <c r="I49" s="183">
        <f>SUM(J46:J48)</f>
        <v>636.20852328000012</v>
      </c>
      <c r="J49" s="166"/>
      <c r="K49" s="7"/>
      <c r="L49" s="9"/>
      <c r="M49" s="9" t="s">
        <v>97</v>
      </c>
    </row>
    <row r="50" spans="1:13" ht="15" customHeight="1" x14ac:dyDescent="0.25">
      <c r="A50" s="9"/>
      <c r="B50" s="234"/>
      <c r="C50" s="157"/>
      <c r="D50" s="157"/>
      <c r="E50" s="157"/>
      <c r="F50" s="157"/>
      <c r="G50" s="157"/>
      <c r="H50" s="157"/>
      <c r="I50" s="157"/>
      <c r="J50" s="166"/>
      <c r="K50" s="7"/>
      <c r="L50" s="9"/>
      <c r="M50" s="9"/>
    </row>
    <row r="51" spans="1:13" ht="15" customHeight="1" x14ac:dyDescent="0.25">
      <c r="A51" s="9"/>
      <c r="B51" s="177" t="s">
        <v>98</v>
      </c>
      <c r="C51" s="157"/>
      <c r="D51" s="157"/>
      <c r="E51" s="157"/>
      <c r="F51" s="157"/>
      <c r="G51" s="157"/>
      <c r="H51" s="157"/>
      <c r="I51" s="157"/>
      <c r="J51" s="166"/>
      <c r="K51" s="7"/>
      <c r="L51" s="9"/>
      <c r="M51" s="9"/>
    </row>
    <row r="52" spans="1:13" ht="15" customHeight="1" x14ac:dyDescent="0.25">
      <c r="A52" s="9"/>
      <c r="B52" s="31" t="s">
        <v>99</v>
      </c>
      <c r="C52" s="186" t="s">
        <v>100</v>
      </c>
      <c r="D52" s="157"/>
      <c r="E52" s="157"/>
      <c r="F52" s="157"/>
      <c r="G52" s="157"/>
      <c r="H52" s="160"/>
      <c r="I52" s="49" t="s">
        <v>89</v>
      </c>
      <c r="J52" s="50" t="s">
        <v>60</v>
      </c>
      <c r="K52" s="7"/>
      <c r="L52" s="9"/>
      <c r="M52" s="9"/>
    </row>
    <row r="53" spans="1:13" ht="15" customHeight="1" x14ac:dyDescent="0.25">
      <c r="A53" s="9"/>
      <c r="B53" s="26" t="s">
        <v>19</v>
      </c>
      <c r="C53" s="221" t="s">
        <v>101</v>
      </c>
      <c r="D53" s="157"/>
      <c r="E53" s="157"/>
      <c r="F53" s="157"/>
      <c r="G53" s="157"/>
      <c r="H53" s="160"/>
      <c r="I53" s="51">
        <v>0.2</v>
      </c>
      <c r="J53" s="54">
        <f t="shared" ref="J53:J60" si="1">I53*$I$38</f>
        <v>455.20200000000006</v>
      </c>
      <c r="K53" s="7"/>
      <c r="L53" s="55"/>
      <c r="M53" s="9" t="s">
        <v>102</v>
      </c>
    </row>
    <row r="54" spans="1:13" ht="15" customHeight="1" x14ac:dyDescent="0.25">
      <c r="A54" s="9"/>
      <c r="B54" s="26" t="s">
        <v>22</v>
      </c>
      <c r="C54" s="221" t="s">
        <v>103</v>
      </c>
      <c r="D54" s="157"/>
      <c r="E54" s="157"/>
      <c r="F54" s="157"/>
      <c r="G54" s="157"/>
      <c r="H54" s="160"/>
      <c r="I54" s="51">
        <v>2.5000000000000001E-2</v>
      </c>
      <c r="J54" s="54">
        <f t="shared" si="1"/>
        <v>56.900250000000007</v>
      </c>
      <c r="K54" s="7"/>
      <c r="L54" s="55"/>
      <c r="M54" s="9" t="s">
        <v>104</v>
      </c>
    </row>
    <row r="55" spans="1:13" ht="15" customHeight="1" x14ac:dyDescent="0.25">
      <c r="A55" s="9"/>
      <c r="B55" s="26" t="s">
        <v>26</v>
      </c>
      <c r="C55" s="56" t="s">
        <v>105</v>
      </c>
      <c r="D55" s="57"/>
      <c r="E55" s="58" t="s">
        <v>106</v>
      </c>
      <c r="F55" s="59">
        <v>1</v>
      </c>
      <c r="G55" s="60" t="s">
        <v>107</v>
      </c>
      <c r="H55" s="59">
        <v>3</v>
      </c>
      <c r="I55" s="61">
        <v>0.03</v>
      </c>
      <c r="J55" s="54">
        <f t="shared" si="1"/>
        <v>68.280300000000011</v>
      </c>
      <c r="K55" s="7"/>
      <c r="L55" s="55"/>
      <c r="M55" s="9" t="s">
        <v>108</v>
      </c>
    </row>
    <row r="56" spans="1:13" ht="15" customHeight="1" x14ac:dyDescent="0.25">
      <c r="A56" s="9"/>
      <c r="B56" s="26" t="s">
        <v>30</v>
      </c>
      <c r="C56" s="221" t="s">
        <v>109</v>
      </c>
      <c r="D56" s="157"/>
      <c r="E56" s="157"/>
      <c r="F56" s="157"/>
      <c r="G56" s="157"/>
      <c r="H56" s="160"/>
      <c r="I56" s="51">
        <v>1.4999999999999999E-2</v>
      </c>
      <c r="J56" s="54">
        <f t="shared" si="1"/>
        <v>34.140150000000006</v>
      </c>
      <c r="K56" s="7"/>
      <c r="L56" s="55"/>
      <c r="M56" s="9" t="s">
        <v>110</v>
      </c>
    </row>
    <row r="57" spans="1:13" ht="15" customHeight="1" x14ac:dyDescent="0.25">
      <c r="A57" s="9"/>
      <c r="B57" s="26" t="s">
        <v>71</v>
      </c>
      <c r="C57" s="221" t="s">
        <v>111</v>
      </c>
      <c r="D57" s="157"/>
      <c r="E57" s="157"/>
      <c r="F57" s="157"/>
      <c r="G57" s="157"/>
      <c r="H57" s="160"/>
      <c r="I57" s="62">
        <v>0.01</v>
      </c>
      <c r="J57" s="54">
        <f t="shared" si="1"/>
        <v>22.760100000000001</v>
      </c>
      <c r="K57" s="7"/>
      <c r="L57" s="55"/>
      <c r="M57" s="9" t="s">
        <v>112</v>
      </c>
    </row>
    <row r="58" spans="1:13" ht="15" customHeight="1" x14ac:dyDescent="0.25">
      <c r="A58" s="9"/>
      <c r="B58" s="26" t="s">
        <v>74</v>
      </c>
      <c r="C58" s="221" t="s">
        <v>113</v>
      </c>
      <c r="D58" s="157"/>
      <c r="E58" s="157"/>
      <c r="F58" s="157"/>
      <c r="G58" s="157"/>
      <c r="H58" s="160"/>
      <c r="I58" s="51">
        <v>6.0000000000000001E-3</v>
      </c>
      <c r="J58" s="54">
        <f t="shared" si="1"/>
        <v>13.656060000000002</v>
      </c>
      <c r="K58" s="7"/>
      <c r="L58" s="55"/>
      <c r="M58" s="9" t="s">
        <v>114</v>
      </c>
    </row>
    <row r="59" spans="1:13" ht="15" customHeight="1" x14ac:dyDescent="0.25">
      <c r="A59" s="9"/>
      <c r="B59" s="26" t="s">
        <v>76</v>
      </c>
      <c r="C59" s="221" t="s">
        <v>115</v>
      </c>
      <c r="D59" s="157"/>
      <c r="E59" s="157"/>
      <c r="F59" s="157"/>
      <c r="G59" s="157"/>
      <c r="H59" s="160"/>
      <c r="I59" s="51">
        <v>2E-3</v>
      </c>
      <c r="J59" s="54">
        <f t="shared" si="1"/>
        <v>4.5520200000000006</v>
      </c>
      <c r="K59" s="7"/>
      <c r="L59" s="55"/>
      <c r="M59" s="9" t="s">
        <v>116</v>
      </c>
    </row>
    <row r="60" spans="1:13" ht="15" customHeight="1" x14ac:dyDescent="0.25">
      <c r="A60" s="9"/>
      <c r="B60" s="26" t="s">
        <v>79</v>
      </c>
      <c r="C60" s="221" t="s">
        <v>117</v>
      </c>
      <c r="D60" s="157"/>
      <c r="E60" s="157"/>
      <c r="F60" s="157"/>
      <c r="G60" s="157"/>
      <c r="H60" s="160"/>
      <c r="I60" s="62">
        <v>0.08</v>
      </c>
      <c r="J60" s="54">
        <f t="shared" si="1"/>
        <v>182.08080000000001</v>
      </c>
      <c r="K60" s="7"/>
      <c r="L60" s="55"/>
      <c r="M60" s="9" t="s">
        <v>118</v>
      </c>
    </row>
    <row r="61" spans="1:13" ht="15" customHeight="1" x14ac:dyDescent="0.25">
      <c r="A61" s="9"/>
      <c r="B61" s="167" t="s">
        <v>119</v>
      </c>
      <c r="C61" s="157"/>
      <c r="D61" s="157"/>
      <c r="E61" s="157"/>
      <c r="F61" s="157"/>
      <c r="G61" s="157"/>
      <c r="H61" s="160"/>
      <c r="I61" s="63">
        <f t="shared" ref="I61:J61" si="2">SUM(I53:I60)</f>
        <v>0.36800000000000005</v>
      </c>
      <c r="J61" s="64">
        <f t="shared" si="2"/>
        <v>837.57168000000001</v>
      </c>
      <c r="K61" s="7"/>
      <c r="L61" s="55"/>
      <c r="M61" s="9" t="s">
        <v>120</v>
      </c>
    </row>
    <row r="62" spans="1:13" ht="15" customHeight="1" x14ac:dyDescent="0.25">
      <c r="A62" s="9"/>
      <c r="B62" s="234"/>
      <c r="C62" s="157"/>
      <c r="D62" s="157"/>
      <c r="E62" s="157"/>
      <c r="F62" s="157"/>
      <c r="G62" s="157"/>
      <c r="H62" s="157"/>
      <c r="I62" s="157"/>
      <c r="J62" s="166"/>
      <c r="K62" s="7"/>
      <c r="L62" s="9"/>
      <c r="M62" s="9"/>
    </row>
    <row r="63" spans="1:13" ht="15" customHeight="1" x14ac:dyDescent="0.25">
      <c r="A63" s="9"/>
      <c r="B63" s="167" t="s">
        <v>121</v>
      </c>
      <c r="C63" s="157"/>
      <c r="D63" s="157"/>
      <c r="E63" s="157"/>
      <c r="F63" s="157"/>
      <c r="G63" s="157"/>
      <c r="H63" s="157"/>
      <c r="I63" s="157"/>
      <c r="J63" s="166"/>
      <c r="K63" s="7"/>
      <c r="L63" s="9"/>
      <c r="M63" s="9"/>
    </row>
    <row r="64" spans="1:13" ht="15" customHeight="1" x14ac:dyDescent="0.25">
      <c r="A64" s="9"/>
      <c r="B64" s="31" t="s">
        <v>122</v>
      </c>
      <c r="C64" s="186" t="s">
        <v>123</v>
      </c>
      <c r="D64" s="157"/>
      <c r="E64" s="157"/>
      <c r="F64" s="157"/>
      <c r="G64" s="157"/>
      <c r="H64" s="160"/>
      <c r="I64" s="218" t="s">
        <v>60</v>
      </c>
      <c r="J64" s="166"/>
      <c r="K64" s="65"/>
      <c r="L64" s="9"/>
      <c r="M64" s="9"/>
    </row>
    <row r="65" spans="1:13" ht="15" customHeight="1" x14ac:dyDescent="0.25">
      <c r="A65" s="9"/>
      <c r="B65" s="226" t="s">
        <v>19</v>
      </c>
      <c r="C65" s="235" t="s">
        <v>124</v>
      </c>
      <c r="D65" s="67" t="s">
        <v>125</v>
      </c>
      <c r="E65" s="67" t="s">
        <v>126</v>
      </c>
      <c r="F65" s="67" t="s">
        <v>127</v>
      </c>
      <c r="G65" s="67" t="s">
        <v>128</v>
      </c>
      <c r="H65" s="67" t="s">
        <v>129</v>
      </c>
      <c r="I65" s="223">
        <f>IF(D66="N",0,(E66*F66*G66)-H66)</f>
        <v>35.039399999999972</v>
      </c>
      <c r="J65" s="224"/>
      <c r="K65" s="40"/>
      <c r="L65" s="9"/>
      <c r="M65" s="9" t="s">
        <v>130</v>
      </c>
    </row>
    <row r="66" spans="1:13" ht="15" customHeight="1" x14ac:dyDescent="0.25">
      <c r="A66" s="9"/>
      <c r="B66" s="227"/>
      <c r="C66" s="181"/>
      <c r="D66" s="67" t="s">
        <v>131</v>
      </c>
      <c r="E66" s="41">
        <v>3.3</v>
      </c>
      <c r="F66" s="67">
        <v>2</v>
      </c>
      <c r="G66" s="67">
        <v>26</v>
      </c>
      <c r="H66" s="41">
        <f>I31*0.06</f>
        <v>136.56060000000002</v>
      </c>
      <c r="I66" s="225">
        <f>IF(I65&gt;=0,I65,0)</f>
        <v>35.039399999999972</v>
      </c>
      <c r="J66" s="217"/>
      <c r="K66" s="40"/>
      <c r="L66" s="9"/>
      <c r="M66" s="9" t="s">
        <v>132</v>
      </c>
    </row>
    <row r="67" spans="1:13" ht="15" customHeight="1" x14ac:dyDescent="0.25">
      <c r="A67" s="9"/>
      <c r="B67" s="226" t="s">
        <v>22</v>
      </c>
      <c r="C67" s="228" t="s">
        <v>133</v>
      </c>
      <c r="D67" s="229"/>
      <c r="E67" s="67" t="s">
        <v>125</v>
      </c>
      <c r="F67" s="67" t="s">
        <v>126</v>
      </c>
      <c r="G67" s="67" t="s">
        <v>134</v>
      </c>
      <c r="H67" s="67" t="s">
        <v>129</v>
      </c>
      <c r="I67" s="232">
        <f>IF(E68="N",0,(F68*G68)-H68)</f>
        <v>0</v>
      </c>
      <c r="J67" s="170"/>
      <c r="K67" s="40"/>
      <c r="L67" s="9"/>
      <c r="M67" s="9" t="s">
        <v>135</v>
      </c>
    </row>
    <row r="68" spans="1:13" ht="15" customHeight="1" x14ac:dyDescent="0.25">
      <c r="A68" s="9"/>
      <c r="B68" s="227"/>
      <c r="C68" s="230"/>
      <c r="D68" s="231"/>
      <c r="E68" s="67" t="s">
        <v>65</v>
      </c>
      <c r="F68" s="41">
        <v>250</v>
      </c>
      <c r="G68" s="67">
        <v>1</v>
      </c>
      <c r="H68" s="41">
        <f>F68*G68*20%</f>
        <v>50</v>
      </c>
      <c r="I68" s="230"/>
      <c r="J68" s="233"/>
      <c r="K68" s="40"/>
      <c r="L68" s="9"/>
      <c r="M68" s="9" t="s">
        <v>136</v>
      </c>
    </row>
    <row r="69" spans="1:13" ht="15" customHeight="1" x14ac:dyDescent="0.25">
      <c r="A69" s="9"/>
      <c r="B69" s="26" t="s">
        <v>26</v>
      </c>
      <c r="C69" s="164" t="s">
        <v>137</v>
      </c>
      <c r="D69" s="157"/>
      <c r="E69" s="157"/>
      <c r="F69" s="157"/>
      <c r="G69" s="157"/>
      <c r="H69" s="160"/>
      <c r="I69" s="222">
        <v>2</v>
      </c>
      <c r="J69" s="166"/>
      <c r="K69" s="68"/>
      <c r="L69" s="9"/>
      <c r="M69" s="9" t="s">
        <v>138</v>
      </c>
    </row>
    <row r="70" spans="1:13" ht="15" customHeight="1" x14ac:dyDescent="0.25">
      <c r="A70" s="9"/>
      <c r="B70" s="26" t="s">
        <v>30</v>
      </c>
      <c r="C70" s="164" t="s">
        <v>139</v>
      </c>
      <c r="D70" s="157"/>
      <c r="E70" s="157"/>
      <c r="F70" s="157"/>
      <c r="G70" s="157"/>
      <c r="H70" s="160"/>
      <c r="I70" s="222">
        <v>16.13</v>
      </c>
      <c r="J70" s="166"/>
      <c r="K70" s="40"/>
      <c r="L70" s="9"/>
      <c r="M70" s="9" t="s">
        <v>140</v>
      </c>
    </row>
    <row r="71" spans="1:13" ht="15" customHeight="1" x14ac:dyDescent="0.25">
      <c r="A71" s="9"/>
      <c r="B71" s="26" t="s">
        <v>71</v>
      </c>
      <c r="C71" s="164" t="s">
        <v>141</v>
      </c>
      <c r="D71" s="157"/>
      <c r="E71" s="157"/>
      <c r="F71" s="157"/>
      <c r="G71" s="157"/>
      <c r="H71" s="160"/>
      <c r="I71" s="222">
        <v>137.97999999999999</v>
      </c>
      <c r="J71" s="166"/>
      <c r="K71" s="40"/>
      <c r="L71" s="9"/>
      <c r="M71" s="9" t="s">
        <v>142</v>
      </c>
    </row>
    <row r="72" spans="1:13" ht="15" customHeight="1" x14ac:dyDescent="0.25">
      <c r="A72" s="9"/>
      <c r="B72" s="26" t="s">
        <v>74</v>
      </c>
      <c r="C72" s="164" t="s">
        <v>143</v>
      </c>
      <c r="D72" s="157"/>
      <c r="E72" s="157"/>
      <c r="F72" s="157"/>
      <c r="G72" s="157"/>
      <c r="H72" s="160"/>
      <c r="I72" s="222">
        <v>5.6</v>
      </c>
      <c r="J72" s="166"/>
      <c r="K72" s="40"/>
      <c r="L72" s="9"/>
      <c r="M72" s="9" t="s">
        <v>144</v>
      </c>
    </row>
    <row r="73" spans="1:13" ht="15" customHeight="1" x14ac:dyDescent="0.25">
      <c r="A73" s="9"/>
      <c r="B73" s="26" t="s">
        <v>76</v>
      </c>
      <c r="C73" s="164" t="s">
        <v>145</v>
      </c>
      <c r="D73" s="157"/>
      <c r="E73" s="157"/>
      <c r="F73" s="157"/>
      <c r="G73" s="157"/>
      <c r="H73" s="160"/>
      <c r="I73" s="222">
        <v>97.66</v>
      </c>
      <c r="J73" s="166"/>
      <c r="K73" s="40"/>
      <c r="L73" s="9"/>
      <c r="M73" s="9" t="s">
        <v>147</v>
      </c>
    </row>
    <row r="74" spans="1:13" ht="15" customHeight="1" x14ac:dyDescent="0.25">
      <c r="A74" s="9"/>
      <c r="B74" s="26" t="s">
        <v>79</v>
      </c>
      <c r="C74" s="164" t="s">
        <v>146</v>
      </c>
      <c r="D74" s="157"/>
      <c r="E74" s="157"/>
      <c r="F74" s="157"/>
      <c r="G74" s="157"/>
      <c r="H74" s="160"/>
      <c r="I74" s="222">
        <v>0</v>
      </c>
      <c r="J74" s="166"/>
      <c r="K74" s="40"/>
      <c r="L74" s="9"/>
      <c r="M74" s="9"/>
    </row>
    <row r="75" spans="1:13" ht="15" customHeight="1" x14ac:dyDescent="0.25">
      <c r="A75" s="9"/>
      <c r="B75" s="167" t="s">
        <v>96</v>
      </c>
      <c r="C75" s="157"/>
      <c r="D75" s="157"/>
      <c r="E75" s="157"/>
      <c r="F75" s="157"/>
      <c r="G75" s="157"/>
      <c r="H75" s="160"/>
      <c r="I75" s="183">
        <f>SUM(I66:J73)</f>
        <v>294.40939999999995</v>
      </c>
      <c r="J75" s="166"/>
      <c r="K75" s="48"/>
      <c r="L75" s="9"/>
      <c r="M75" s="9" t="s">
        <v>148</v>
      </c>
    </row>
    <row r="76" spans="1:13" ht="15" customHeight="1" x14ac:dyDescent="0.25">
      <c r="A76" s="9"/>
      <c r="B76" s="219"/>
      <c r="C76" s="175"/>
      <c r="D76" s="175"/>
      <c r="E76" s="175"/>
      <c r="F76" s="175"/>
      <c r="G76" s="175"/>
      <c r="H76" s="175"/>
      <c r="I76" s="175"/>
      <c r="J76" s="176"/>
      <c r="K76" s="48"/>
      <c r="L76" s="9"/>
      <c r="M76" s="9"/>
    </row>
    <row r="77" spans="1:13" ht="15" customHeight="1" x14ac:dyDescent="0.25">
      <c r="A77" s="9"/>
      <c r="B77" s="214" t="s">
        <v>149</v>
      </c>
      <c r="C77" s="172"/>
      <c r="D77" s="172"/>
      <c r="E77" s="172"/>
      <c r="F77" s="172"/>
      <c r="G77" s="172"/>
      <c r="H77" s="172"/>
      <c r="I77" s="172"/>
      <c r="J77" s="173"/>
      <c r="K77" s="48"/>
      <c r="L77" s="9"/>
      <c r="M77" s="9"/>
    </row>
    <row r="78" spans="1:13" ht="15" customHeight="1" x14ac:dyDescent="0.25">
      <c r="A78" s="9"/>
      <c r="B78" s="215"/>
      <c r="C78" s="216"/>
      <c r="D78" s="216"/>
      <c r="E78" s="216"/>
      <c r="F78" s="216"/>
      <c r="G78" s="216"/>
      <c r="H78" s="216"/>
      <c r="I78" s="216"/>
      <c r="J78" s="217"/>
      <c r="K78" s="48"/>
      <c r="L78" s="9"/>
      <c r="M78" s="9"/>
    </row>
    <row r="79" spans="1:13" ht="15" customHeight="1" x14ac:dyDescent="0.25">
      <c r="A79" s="9"/>
      <c r="B79" s="31">
        <v>2</v>
      </c>
      <c r="C79" s="186" t="s">
        <v>150</v>
      </c>
      <c r="D79" s="157"/>
      <c r="E79" s="157"/>
      <c r="F79" s="157"/>
      <c r="G79" s="157"/>
      <c r="H79" s="160"/>
      <c r="I79" s="218" t="s">
        <v>60</v>
      </c>
      <c r="J79" s="166"/>
      <c r="K79" s="48"/>
      <c r="L79" s="9"/>
      <c r="M79" s="9"/>
    </row>
    <row r="80" spans="1:13" ht="15" customHeight="1" x14ac:dyDescent="0.25">
      <c r="A80" s="9"/>
      <c r="B80" s="35" t="s">
        <v>87</v>
      </c>
      <c r="C80" s="164" t="s">
        <v>151</v>
      </c>
      <c r="D80" s="157"/>
      <c r="E80" s="157"/>
      <c r="F80" s="157"/>
      <c r="G80" s="157"/>
      <c r="H80" s="160"/>
      <c r="I80" s="165">
        <f>I49</f>
        <v>636.20852328000012</v>
      </c>
      <c r="J80" s="166"/>
      <c r="K80" s="48"/>
      <c r="L80" s="9"/>
      <c r="M80" s="9" t="s">
        <v>152</v>
      </c>
    </row>
    <row r="81" spans="1:13" ht="15" customHeight="1" x14ac:dyDescent="0.25">
      <c r="A81" s="9"/>
      <c r="B81" s="35" t="s">
        <v>99</v>
      </c>
      <c r="C81" s="164" t="s">
        <v>100</v>
      </c>
      <c r="D81" s="157"/>
      <c r="E81" s="157"/>
      <c r="F81" s="157"/>
      <c r="G81" s="157"/>
      <c r="H81" s="160"/>
      <c r="I81" s="165">
        <f>J61</f>
        <v>837.57168000000001</v>
      </c>
      <c r="J81" s="166"/>
      <c r="K81" s="48"/>
      <c r="L81" s="9"/>
      <c r="M81" s="9" t="s">
        <v>153</v>
      </c>
    </row>
    <row r="82" spans="1:13" ht="15" customHeight="1" x14ac:dyDescent="0.25">
      <c r="A82" s="9"/>
      <c r="B82" s="35" t="s">
        <v>122</v>
      </c>
      <c r="C82" s="164" t="s">
        <v>123</v>
      </c>
      <c r="D82" s="157"/>
      <c r="E82" s="157"/>
      <c r="F82" s="157"/>
      <c r="G82" s="157"/>
      <c r="H82" s="160"/>
      <c r="I82" s="165">
        <f>I75</f>
        <v>294.40939999999995</v>
      </c>
      <c r="J82" s="166"/>
      <c r="K82" s="48"/>
      <c r="L82" s="9"/>
      <c r="M82" s="9" t="s">
        <v>154</v>
      </c>
    </row>
    <row r="83" spans="1:13" ht="15" customHeight="1" x14ac:dyDescent="0.25">
      <c r="A83" s="9"/>
      <c r="B83" s="167" t="s">
        <v>96</v>
      </c>
      <c r="C83" s="157"/>
      <c r="D83" s="157"/>
      <c r="E83" s="157"/>
      <c r="F83" s="157"/>
      <c r="G83" s="157"/>
      <c r="H83" s="160"/>
      <c r="I83" s="183">
        <f>SUM(I80:J82)</f>
        <v>1768.18960328</v>
      </c>
      <c r="J83" s="166"/>
      <c r="K83" s="48"/>
      <c r="L83" s="9"/>
      <c r="M83" s="9" t="s">
        <v>155</v>
      </c>
    </row>
    <row r="84" spans="1:13" ht="15" customHeight="1" x14ac:dyDescent="0.25">
      <c r="A84" s="9"/>
      <c r="B84" s="219"/>
      <c r="C84" s="175"/>
      <c r="D84" s="175"/>
      <c r="E84" s="175"/>
      <c r="F84" s="175"/>
      <c r="G84" s="175"/>
      <c r="H84" s="175"/>
      <c r="I84" s="175"/>
      <c r="J84" s="176"/>
      <c r="K84" s="48"/>
      <c r="L84" s="9"/>
      <c r="M84" s="9"/>
    </row>
    <row r="85" spans="1:13" ht="15" customHeight="1" x14ac:dyDescent="0.25">
      <c r="A85" s="9"/>
      <c r="B85" s="185" t="s">
        <v>156</v>
      </c>
      <c r="C85" s="157"/>
      <c r="D85" s="157"/>
      <c r="E85" s="157"/>
      <c r="F85" s="157"/>
      <c r="G85" s="157"/>
      <c r="H85" s="157"/>
      <c r="I85" s="157"/>
      <c r="J85" s="166"/>
      <c r="K85" s="48"/>
      <c r="L85" s="9"/>
      <c r="M85" s="9"/>
    </row>
    <row r="86" spans="1:13" ht="15" customHeight="1" x14ac:dyDescent="0.25">
      <c r="A86" s="9"/>
      <c r="B86" s="31">
        <v>3</v>
      </c>
      <c r="C86" s="186" t="s">
        <v>157</v>
      </c>
      <c r="D86" s="157"/>
      <c r="E86" s="157"/>
      <c r="F86" s="157"/>
      <c r="G86" s="157"/>
      <c r="H86" s="160"/>
      <c r="I86" s="49" t="s">
        <v>89</v>
      </c>
      <c r="J86" s="50" t="s">
        <v>60</v>
      </c>
      <c r="K86" s="48"/>
      <c r="L86" s="9"/>
      <c r="M86" s="9"/>
    </row>
    <row r="87" spans="1:13" ht="15" customHeight="1" x14ac:dyDescent="0.25">
      <c r="A87" s="9"/>
      <c r="B87" s="26" t="s">
        <v>19</v>
      </c>
      <c r="C87" s="221" t="s">
        <v>158</v>
      </c>
      <c r="D87" s="157"/>
      <c r="E87" s="157"/>
      <c r="F87" s="157"/>
      <c r="G87" s="157"/>
      <c r="H87" s="160"/>
      <c r="I87" s="53">
        <f>(1/12)*0.0555</f>
        <v>4.6249999999999998E-3</v>
      </c>
      <c r="J87" s="54">
        <f t="shared" ref="J87:J92" si="3">I87*$I$38</f>
        <v>10.526546250000001</v>
      </c>
      <c r="K87" s="48"/>
      <c r="L87" s="9"/>
      <c r="M87" s="9" t="s">
        <v>159</v>
      </c>
    </row>
    <row r="88" spans="1:13" ht="15" customHeight="1" x14ac:dyDescent="0.25">
      <c r="A88" s="9"/>
      <c r="B88" s="26" t="s">
        <v>22</v>
      </c>
      <c r="C88" s="221" t="s">
        <v>160</v>
      </c>
      <c r="D88" s="157"/>
      <c r="E88" s="157"/>
      <c r="F88" s="157"/>
      <c r="G88" s="157"/>
      <c r="H88" s="160"/>
      <c r="I88" s="53">
        <f>I60*I87</f>
        <v>3.6999999999999999E-4</v>
      </c>
      <c r="J88" s="54">
        <f t="shared" si="3"/>
        <v>0.84212370000000003</v>
      </c>
      <c r="K88" s="48"/>
      <c r="L88" s="9"/>
      <c r="M88" s="9" t="s">
        <v>161</v>
      </c>
    </row>
    <row r="89" spans="1:13" ht="15" customHeight="1" x14ac:dyDescent="0.25">
      <c r="A89" s="9"/>
      <c r="B89" s="26" t="s">
        <v>26</v>
      </c>
      <c r="C89" s="221" t="s">
        <v>162</v>
      </c>
      <c r="D89" s="157"/>
      <c r="E89" s="157"/>
      <c r="F89" s="157"/>
      <c r="G89" s="157"/>
      <c r="H89" s="160"/>
      <c r="I89" s="53">
        <v>0.02</v>
      </c>
      <c r="J89" s="54">
        <f t="shared" si="3"/>
        <v>45.520200000000003</v>
      </c>
      <c r="K89" s="48"/>
      <c r="L89" s="69"/>
      <c r="M89" s="9" t="s">
        <v>262</v>
      </c>
    </row>
    <row r="90" spans="1:13" ht="15" customHeight="1" x14ac:dyDescent="0.25">
      <c r="A90" s="9"/>
      <c r="B90" s="26" t="s">
        <v>30</v>
      </c>
      <c r="C90" s="221" t="s">
        <v>164</v>
      </c>
      <c r="D90" s="157"/>
      <c r="E90" s="157"/>
      <c r="F90" s="157"/>
      <c r="G90" s="157"/>
      <c r="H90" s="160"/>
      <c r="I90" s="53">
        <f>(7/30)/12</f>
        <v>1.9444444444444445E-2</v>
      </c>
      <c r="J90" s="54">
        <f t="shared" si="3"/>
        <v>44.255750000000006</v>
      </c>
      <c r="K90" s="48"/>
      <c r="L90" s="9"/>
      <c r="M90" s="9" t="s">
        <v>165</v>
      </c>
    </row>
    <row r="91" spans="1:13" ht="15" customHeight="1" x14ac:dyDescent="0.25">
      <c r="A91" s="9"/>
      <c r="B91" s="26" t="s">
        <v>71</v>
      </c>
      <c r="C91" s="221" t="s">
        <v>166</v>
      </c>
      <c r="D91" s="157"/>
      <c r="E91" s="157"/>
      <c r="F91" s="157"/>
      <c r="G91" s="157"/>
      <c r="H91" s="160"/>
      <c r="I91" s="53">
        <f>I90*I61</f>
        <v>7.1555555555555565E-3</v>
      </c>
      <c r="J91" s="54">
        <f t="shared" si="3"/>
        <v>16.286116000000003</v>
      </c>
      <c r="K91" s="48"/>
      <c r="L91" s="9"/>
      <c r="M91" s="9" t="s">
        <v>167</v>
      </c>
    </row>
    <row r="92" spans="1:13" ht="15" customHeight="1" x14ac:dyDescent="0.25">
      <c r="A92" s="9"/>
      <c r="B92" s="26" t="s">
        <v>74</v>
      </c>
      <c r="C92" s="221" t="s">
        <v>168</v>
      </c>
      <c r="D92" s="157"/>
      <c r="E92" s="157"/>
      <c r="F92" s="157"/>
      <c r="G92" s="157"/>
      <c r="H92" s="160"/>
      <c r="I92" s="53">
        <v>0.02</v>
      </c>
      <c r="J92" s="54">
        <f t="shared" si="3"/>
        <v>45.520200000000003</v>
      </c>
      <c r="K92" s="48"/>
      <c r="L92" s="9"/>
      <c r="M92" s="9" t="s">
        <v>169</v>
      </c>
    </row>
    <row r="93" spans="1:13" ht="15" customHeight="1" x14ac:dyDescent="0.25">
      <c r="A93" s="9"/>
      <c r="B93" s="167" t="s">
        <v>96</v>
      </c>
      <c r="C93" s="157"/>
      <c r="D93" s="157"/>
      <c r="E93" s="157"/>
      <c r="F93" s="157"/>
      <c r="G93" s="157"/>
      <c r="H93" s="160"/>
      <c r="I93" s="183">
        <f>SUM(J87:J92)</f>
        <v>162.95093595000003</v>
      </c>
      <c r="J93" s="166"/>
      <c r="K93" s="48"/>
      <c r="L93" s="9"/>
      <c r="M93" s="9" t="s">
        <v>170</v>
      </c>
    </row>
    <row r="94" spans="1:13" ht="15" customHeight="1" x14ac:dyDescent="0.25">
      <c r="A94" s="9"/>
      <c r="B94" s="234"/>
      <c r="C94" s="157"/>
      <c r="D94" s="157"/>
      <c r="E94" s="157"/>
      <c r="F94" s="157"/>
      <c r="G94" s="157"/>
      <c r="H94" s="157"/>
      <c r="I94" s="157"/>
      <c r="J94" s="166"/>
      <c r="K94" s="48"/>
      <c r="L94" s="9"/>
      <c r="M94" s="9"/>
    </row>
    <row r="95" spans="1:13" ht="15" customHeight="1" x14ac:dyDescent="0.25">
      <c r="A95" s="9"/>
      <c r="B95" s="185" t="s">
        <v>171</v>
      </c>
      <c r="C95" s="157"/>
      <c r="D95" s="157"/>
      <c r="E95" s="157"/>
      <c r="F95" s="157"/>
      <c r="G95" s="157"/>
      <c r="H95" s="157"/>
      <c r="I95" s="157"/>
      <c r="J95" s="166"/>
      <c r="K95" s="48"/>
      <c r="L95" s="9"/>
      <c r="M95" s="9"/>
    </row>
    <row r="96" spans="1:13" ht="15" customHeight="1" x14ac:dyDescent="0.25">
      <c r="A96" s="9"/>
      <c r="B96" s="167" t="s">
        <v>172</v>
      </c>
      <c r="C96" s="157"/>
      <c r="D96" s="157"/>
      <c r="E96" s="157"/>
      <c r="F96" s="157"/>
      <c r="G96" s="157"/>
      <c r="H96" s="157"/>
      <c r="I96" s="157"/>
      <c r="J96" s="166"/>
      <c r="K96" s="48"/>
      <c r="L96" s="9"/>
      <c r="M96" s="9"/>
    </row>
    <row r="97" spans="1:13" ht="15" customHeight="1" x14ac:dyDescent="0.25">
      <c r="A97" s="9"/>
      <c r="B97" s="31" t="s">
        <v>173</v>
      </c>
      <c r="C97" s="186" t="s">
        <v>174</v>
      </c>
      <c r="D97" s="157"/>
      <c r="E97" s="157"/>
      <c r="F97" s="157"/>
      <c r="G97" s="157"/>
      <c r="H97" s="160"/>
      <c r="I97" s="49" t="s">
        <v>89</v>
      </c>
      <c r="J97" s="70" t="s">
        <v>60</v>
      </c>
      <c r="K97" s="48"/>
      <c r="L97" s="9"/>
      <c r="M97" s="9"/>
    </row>
    <row r="98" spans="1:13" ht="15" customHeight="1" x14ac:dyDescent="0.25">
      <c r="A98" s="9"/>
      <c r="B98" s="26" t="s">
        <v>19</v>
      </c>
      <c r="C98" s="221" t="s">
        <v>175</v>
      </c>
      <c r="D98" s="157"/>
      <c r="E98" s="157"/>
      <c r="F98" s="157"/>
      <c r="G98" s="157"/>
      <c r="H98" s="160"/>
      <c r="I98" s="51">
        <f>((1+1+1/3)*(1/12))/12</f>
        <v>1.6203703703703703E-2</v>
      </c>
      <c r="J98" s="52">
        <f t="shared" ref="J98:J103" si="4">I98*$I$41</f>
        <v>36.879791666666669</v>
      </c>
      <c r="K98" s="48"/>
      <c r="L98" s="9"/>
      <c r="M98" s="9" t="s">
        <v>176</v>
      </c>
    </row>
    <row r="99" spans="1:13" ht="15" customHeight="1" x14ac:dyDescent="0.25">
      <c r="A99" s="9"/>
      <c r="B99" s="26" t="s">
        <v>22</v>
      </c>
      <c r="C99" s="221" t="s">
        <v>177</v>
      </c>
      <c r="D99" s="157"/>
      <c r="E99" s="157"/>
      <c r="F99" s="157"/>
      <c r="G99" s="157"/>
      <c r="H99" s="160"/>
      <c r="I99" s="51">
        <f>((1/30)/12)</f>
        <v>2.7777777777777779E-3</v>
      </c>
      <c r="J99" s="52">
        <f t="shared" si="4"/>
        <v>6.3222500000000013</v>
      </c>
      <c r="K99" s="48"/>
      <c r="L99" s="9"/>
      <c r="M99" s="9" t="s">
        <v>178</v>
      </c>
    </row>
    <row r="100" spans="1:13" ht="15" customHeight="1" x14ac:dyDescent="0.25">
      <c r="A100" s="9"/>
      <c r="B100" s="26" t="s">
        <v>26</v>
      </c>
      <c r="C100" s="221" t="s">
        <v>179</v>
      </c>
      <c r="D100" s="157"/>
      <c r="E100" s="157"/>
      <c r="F100" s="157"/>
      <c r="G100" s="157"/>
      <c r="H100" s="160"/>
      <c r="I100" s="51">
        <f>(5/365)*1.5%</f>
        <v>2.0547945205479451E-4</v>
      </c>
      <c r="J100" s="52">
        <f t="shared" si="4"/>
        <v>0.4676732876712329</v>
      </c>
      <c r="K100" s="48"/>
      <c r="L100" s="9"/>
      <c r="M100" s="9" t="s">
        <v>180</v>
      </c>
    </row>
    <row r="101" spans="1:13" ht="15" customHeight="1" x14ac:dyDescent="0.25">
      <c r="A101" s="9"/>
      <c r="B101" s="26" t="s">
        <v>30</v>
      </c>
      <c r="C101" s="221" t="s">
        <v>181</v>
      </c>
      <c r="D101" s="157"/>
      <c r="E101" s="157"/>
      <c r="F101" s="157"/>
      <c r="G101" s="157"/>
      <c r="H101" s="160"/>
      <c r="I101" s="51">
        <f>((15/30)/12*0.0078)</f>
        <v>3.2499999999999999E-4</v>
      </c>
      <c r="J101" s="52">
        <f t="shared" si="4"/>
        <v>0.73970325000000003</v>
      </c>
      <c r="K101" s="48"/>
      <c r="L101" s="9"/>
      <c r="M101" s="9" t="s">
        <v>182</v>
      </c>
    </row>
    <row r="102" spans="1:13" ht="15" customHeight="1" x14ac:dyDescent="0.25">
      <c r="A102" s="9"/>
      <c r="B102" s="26" t="s">
        <v>71</v>
      </c>
      <c r="C102" s="221" t="s">
        <v>183</v>
      </c>
      <c r="D102" s="157"/>
      <c r="E102" s="157"/>
      <c r="F102" s="157"/>
      <c r="G102" s="157"/>
      <c r="H102" s="160"/>
      <c r="I102" s="71">
        <v>5.5000000000000003E-4</v>
      </c>
      <c r="J102" s="52">
        <f t="shared" si="4"/>
        <v>1.2518055000000001</v>
      </c>
      <c r="K102" s="48"/>
      <c r="L102" s="9"/>
      <c r="M102" s="9" t="s">
        <v>184</v>
      </c>
    </row>
    <row r="103" spans="1:13" ht="15" customHeight="1" x14ac:dyDescent="0.25">
      <c r="A103" s="9"/>
      <c r="B103" s="26" t="s">
        <v>74</v>
      </c>
      <c r="C103" s="221" t="s">
        <v>185</v>
      </c>
      <c r="D103" s="157"/>
      <c r="E103" s="157"/>
      <c r="F103" s="157"/>
      <c r="G103" s="157"/>
      <c r="H103" s="160"/>
      <c r="I103" s="51">
        <f>(5.96/30)/12</f>
        <v>1.6555555555555556E-2</v>
      </c>
      <c r="J103" s="52">
        <f t="shared" si="4"/>
        <v>37.680610000000001</v>
      </c>
      <c r="K103" s="48"/>
      <c r="L103" s="9"/>
      <c r="M103" s="9" t="s">
        <v>186</v>
      </c>
    </row>
    <row r="104" spans="1:13" ht="15" customHeight="1" x14ac:dyDescent="0.25">
      <c r="A104" s="9"/>
      <c r="B104" s="167" t="s">
        <v>96</v>
      </c>
      <c r="C104" s="157"/>
      <c r="D104" s="157"/>
      <c r="E104" s="157"/>
      <c r="F104" s="157"/>
      <c r="G104" s="157"/>
      <c r="H104" s="160"/>
      <c r="I104" s="72">
        <f t="shared" ref="I104:J104" si="5">SUM(I98:I103)</f>
        <v>3.6617516489091825E-2</v>
      </c>
      <c r="J104" s="73">
        <f t="shared" si="5"/>
        <v>83.341833704337915</v>
      </c>
      <c r="K104" s="48"/>
      <c r="L104" s="9"/>
      <c r="M104" s="9" t="s">
        <v>170</v>
      </c>
    </row>
    <row r="105" spans="1:13" ht="15" customHeight="1" x14ac:dyDescent="0.25">
      <c r="A105" s="9"/>
      <c r="B105" s="219"/>
      <c r="C105" s="175"/>
      <c r="D105" s="175"/>
      <c r="E105" s="175"/>
      <c r="F105" s="175"/>
      <c r="G105" s="175"/>
      <c r="H105" s="175"/>
      <c r="I105" s="175"/>
      <c r="J105" s="176"/>
      <c r="K105" s="48"/>
      <c r="L105" s="9"/>
      <c r="M105" s="9"/>
    </row>
    <row r="106" spans="1:13" ht="15" customHeight="1" x14ac:dyDescent="0.25">
      <c r="A106" s="9"/>
      <c r="B106" s="167" t="s">
        <v>187</v>
      </c>
      <c r="C106" s="157"/>
      <c r="D106" s="157"/>
      <c r="E106" s="157"/>
      <c r="F106" s="157"/>
      <c r="G106" s="157"/>
      <c r="H106" s="157"/>
      <c r="I106" s="157"/>
      <c r="J106" s="166"/>
      <c r="K106" s="48"/>
      <c r="L106" s="9"/>
      <c r="M106" s="9"/>
    </row>
    <row r="107" spans="1:13" ht="15" customHeight="1" x14ac:dyDescent="0.25">
      <c r="A107" s="9"/>
      <c r="B107" s="31" t="s">
        <v>188</v>
      </c>
      <c r="C107" s="186" t="s">
        <v>189</v>
      </c>
      <c r="D107" s="157"/>
      <c r="E107" s="157"/>
      <c r="F107" s="157"/>
      <c r="G107" s="157"/>
      <c r="H107" s="160"/>
      <c r="I107" s="49" t="s">
        <v>89</v>
      </c>
      <c r="J107" s="70" t="s">
        <v>60</v>
      </c>
      <c r="K107" s="48"/>
      <c r="L107" s="9"/>
      <c r="M107" s="9"/>
    </row>
    <row r="108" spans="1:13" ht="15" customHeight="1" x14ac:dyDescent="0.25">
      <c r="A108" s="9"/>
      <c r="B108" s="26" t="s">
        <v>19</v>
      </c>
      <c r="C108" s="221" t="s">
        <v>190</v>
      </c>
      <c r="D108" s="157"/>
      <c r="E108" s="157"/>
      <c r="F108" s="157"/>
      <c r="G108" s="157"/>
      <c r="H108" s="160"/>
      <c r="I108" s="51"/>
      <c r="J108" s="52">
        <f>(I31+I32+I33)*I108</f>
        <v>0</v>
      </c>
      <c r="K108" s="48"/>
      <c r="L108" s="9"/>
      <c r="M108" s="9"/>
    </row>
    <row r="109" spans="1:13" ht="15" customHeight="1" x14ac:dyDescent="0.25">
      <c r="A109" s="9"/>
      <c r="B109" s="167" t="s">
        <v>96</v>
      </c>
      <c r="C109" s="157"/>
      <c r="D109" s="157"/>
      <c r="E109" s="157"/>
      <c r="F109" s="157"/>
      <c r="G109" s="157"/>
      <c r="H109" s="160"/>
      <c r="I109" s="183">
        <f>SUM(J105:J108)</f>
        <v>0</v>
      </c>
      <c r="J109" s="166"/>
      <c r="K109" s="48"/>
      <c r="L109" s="9"/>
      <c r="M109" s="9"/>
    </row>
    <row r="110" spans="1:13" ht="15" customHeight="1" x14ac:dyDescent="0.25">
      <c r="A110" s="9"/>
      <c r="B110" s="213"/>
      <c r="C110" s="172"/>
      <c r="D110" s="172"/>
      <c r="E110" s="172"/>
      <c r="F110" s="172"/>
      <c r="G110" s="172"/>
      <c r="H110" s="172"/>
      <c r="I110" s="172"/>
      <c r="J110" s="173"/>
      <c r="K110" s="48"/>
      <c r="L110" s="9"/>
      <c r="M110" s="9"/>
    </row>
    <row r="111" spans="1:13" ht="15" customHeight="1" x14ac:dyDescent="0.25">
      <c r="A111" s="9"/>
      <c r="B111" s="214" t="s">
        <v>191</v>
      </c>
      <c r="C111" s="172"/>
      <c r="D111" s="172"/>
      <c r="E111" s="172"/>
      <c r="F111" s="172"/>
      <c r="G111" s="172"/>
      <c r="H111" s="172"/>
      <c r="I111" s="172"/>
      <c r="J111" s="173"/>
      <c r="K111" s="48"/>
      <c r="L111" s="9"/>
      <c r="M111" s="9"/>
    </row>
    <row r="112" spans="1:13" ht="15" customHeight="1" x14ac:dyDescent="0.25">
      <c r="A112" s="9"/>
      <c r="B112" s="215"/>
      <c r="C112" s="216"/>
      <c r="D112" s="216"/>
      <c r="E112" s="216"/>
      <c r="F112" s="216"/>
      <c r="G112" s="216"/>
      <c r="H112" s="216"/>
      <c r="I112" s="216"/>
      <c r="J112" s="217"/>
      <c r="K112" s="48"/>
      <c r="L112" s="9"/>
      <c r="M112" s="9"/>
    </row>
    <row r="113" spans="1:13" ht="15" customHeight="1" x14ac:dyDescent="0.25">
      <c r="A113" s="9"/>
      <c r="B113" s="31">
        <v>4</v>
      </c>
      <c r="C113" s="186" t="s">
        <v>150</v>
      </c>
      <c r="D113" s="157"/>
      <c r="E113" s="157"/>
      <c r="F113" s="157"/>
      <c r="G113" s="157"/>
      <c r="H113" s="160"/>
      <c r="I113" s="218" t="s">
        <v>60</v>
      </c>
      <c r="J113" s="166"/>
      <c r="K113" s="48"/>
      <c r="L113" s="9"/>
      <c r="M113" s="9"/>
    </row>
    <row r="114" spans="1:13" ht="15" customHeight="1" x14ac:dyDescent="0.25">
      <c r="A114" s="9"/>
      <c r="B114" s="35" t="s">
        <v>173</v>
      </c>
      <c r="C114" s="164" t="s">
        <v>192</v>
      </c>
      <c r="D114" s="157"/>
      <c r="E114" s="157"/>
      <c r="F114" s="157"/>
      <c r="G114" s="157"/>
      <c r="H114" s="160"/>
      <c r="I114" s="165">
        <f>J104</f>
        <v>83.341833704337915</v>
      </c>
      <c r="J114" s="166"/>
      <c r="K114" s="48"/>
      <c r="L114" s="9"/>
      <c r="M114" s="9" t="s">
        <v>193</v>
      </c>
    </row>
    <row r="115" spans="1:13" ht="15" customHeight="1" x14ac:dyDescent="0.25">
      <c r="A115" s="9"/>
      <c r="B115" s="35" t="s">
        <v>188</v>
      </c>
      <c r="C115" s="164" t="s">
        <v>189</v>
      </c>
      <c r="D115" s="157"/>
      <c r="E115" s="157"/>
      <c r="F115" s="157"/>
      <c r="G115" s="157"/>
      <c r="H115" s="160"/>
      <c r="I115" s="165">
        <f>I109</f>
        <v>0</v>
      </c>
      <c r="J115" s="166"/>
      <c r="K115" s="48"/>
      <c r="L115" s="9"/>
      <c r="M115" s="9" t="s">
        <v>194</v>
      </c>
    </row>
    <row r="116" spans="1:13" ht="15" customHeight="1" x14ac:dyDescent="0.25">
      <c r="A116" s="9"/>
      <c r="B116" s="167" t="s">
        <v>96</v>
      </c>
      <c r="C116" s="157"/>
      <c r="D116" s="157"/>
      <c r="E116" s="157"/>
      <c r="F116" s="157"/>
      <c r="G116" s="157"/>
      <c r="H116" s="160"/>
      <c r="I116" s="183">
        <f>SUM(I114:J115)</f>
        <v>83.341833704337915</v>
      </c>
      <c r="J116" s="166"/>
      <c r="K116" s="48"/>
      <c r="L116" s="9"/>
      <c r="M116" s="9"/>
    </row>
    <row r="117" spans="1:13" ht="15" customHeight="1" x14ac:dyDescent="0.25">
      <c r="A117" s="1"/>
      <c r="B117" s="219"/>
      <c r="C117" s="175"/>
      <c r="D117" s="175"/>
      <c r="E117" s="175"/>
      <c r="F117" s="175"/>
      <c r="G117" s="175"/>
      <c r="H117" s="175"/>
      <c r="I117" s="175"/>
      <c r="J117" s="176"/>
      <c r="K117" s="7"/>
      <c r="L117" s="9"/>
      <c r="M117" s="9"/>
    </row>
    <row r="118" spans="1:13" ht="15" customHeight="1" x14ac:dyDescent="0.25">
      <c r="A118" s="1"/>
      <c r="B118" s="185" t="s">
        <v>195</v>
      </c>
      <c r="C118" s="157"/>
      <c r="D118" s="157"/>
      <c r="E118" s="157"/>
      <c r="F118" s="157"/>
      <c r="G118" s="157"/>
      <c r="H118" s="157"/>
      <c r="I118" s="157"/>
      <c r="J118" s="166"/>
      <c r="K118" s="30"/>
      <c r="L118" s="9"/>
      <c r="M118" s="9"/>
    </row>
    <row r="119" spans="1:13" ht="15" customHeight="1" x14ac:dyDescent="0.25">
      <c r="A119" s="1"/>
      <c r="B119" s="31">
        <v>5</v>
      </c>
      <c r="C119" s="186" t="s">
        <v>196</v>
      </c>
      <c r="D119" s="157"/>
      <c r="E119" s="157"/>
      <c r="F119" s="157"/>
      <c r="G119" s="157"/>
      <c r="H119" s="160"/>
      <c r="I119" s="218" t="s">
        <v>60</v>
      </c>
      <c r="J119" s="166"/>
      <c r="K119" s="65"/>
      <c r="L119" s="9"/>
      <c r="M119" s="74"/>
    </row>
    <row r="120" spans="1:13" ht="15" customHeight="1" x14ac:dyDescent="0.25">
      <c r="A120" s="1"/>
      <c r="B120" s="35" t="s">
        <v>19</v>
      </c>
      <c r="C120" s="164" t="s">
        <v>197</v>
      </c>
      <c r="D120" s="157"/>
      <c r="E120" s="157"/>
      <c r="F120" s="157"/>
      <c r="G120" s="157"/>
      <c r="H120" s="160"/>
      <c r="I120" s="182">
        <f>'Insumos Diversos'!F10</f>
        <v>0</v>
      </c>
      <c r="J120" s="166"/>
      <c r="K120" s="40"/>
      <c r="L120" s="9"/>
      <c r="M120" s="74" t="s">
        <v>198</v>
      </c>
    </row>
    <row r="121" spans="1:13" ht="15" customHeight="1" x14ac:dyDescent="0.25">
      <c r="A121" s="1"/>
      <c r="B121" s="35" t="s">
        <v>22</v>
      </c>
      <c r="C121" s="164" t="s">
        <v>199</v>
      </c>
      <c r="D121" s="157"/>
      <c r="E121" s="157"/>
      <c r="F121" s="157"/>
      <c r="G121" s="157"/>
      <c r="H121" s="160"/>
      <c r="I121" s="182">
        <v>0</v>
      </c>
      <c r="J121" s="166"/>
      <c r="K121" s="40"/>
      <c r="L121" s="34"/>
      <c r="M121" s="74" t="s">
        <v>198</v>
      </c>
    </row>
    <row r="122" spans="1:13" ht="15" customHeight="1" x14ac:dyDescent="0.25">
      <c r="A122" s="1"/>
      <c r="B122" s="35" t="s">
        <v>26</v>
      </c>
      <c r="C122" s="164" t="s">
        <v>200</v>
      </c>
      <c r="D122" s="157"/>
      <c r="E122" s="157"/>
      <c r="F122" s="157"/>
      <c r="G122" s="157"/>
      <c r="H122" s="160"/>
      <c r="I122" s="182">
        <f>'Insumos Diversos'!G96</f>
        <v>0</v>
      </c>
      <c r="J122" s="166"/>
      <c r="K122" s="40"/>
      <c r="L122" s="9"/>
      <c r="M122" s="74" t="s">
        <v>198</v>
      </c>
    </row>
    <row r="123" spans="1:13" ht="15" customHeight="1" x14ac:dyDescent="0.25">
      <c r="A123" s="1"/>
      <c r="B123" s="35" t="s">
        <v>30</v>
      </c>
      <c r="C123" s="164" t="s">
        <v>201</v>
      </c>
      <c r="D123" s="157"/>
      <c r="E123" s="157"/>
      <c r="F123" s="157"/>
      <c r="G123" s="157"/>
      <c r="H123" s="160"/>
      <c r="I123" s="182">
        <v>0</v>
      </c>
      <c r="J123" s="166"/>
      <c r="K123" s="40"/>
      <c r="L123" s="9"/>
      <c r="M123" s="74" t="s">
        <v>198</v>
      </c>
    </row>
    <row r="124" spans="1:13" ht="15" customHeight="1" x14ac:dyDescent="0.25">
      <c r="A124" s="1"/>
      <c r="B124" s="167" t="s">
        <v>119</v>
      </c>
      <c r="C124" s="157"/>
      <c r="D124" s="157"/>
      <c r="E124" s="157"/>
      <c r="F124" s="157"/>
      <c r="G124" s="157"/>
      <c r="H124" s="160"/>
      <c r="I124" s="183">
        <f>SUM(I120:J123)</f>
        <v>0</v>
      </c>
      <c r="J124" s="166"/>
      <c r="K124" s="75"/>
      <c r="L124" s="9"/>
      <c r="M124" s="76"/>
    </row>
    <row r="125" spans="1:13" ht="15" customHeight="1" x14ac:dyDescent="0.25">
      <c r="A125" s="77"/>
      <c r="B125" s="184"/>
      <c r="C125" s="172"/>
      <c r="D125" s="172"/>
      <c r="E125" s="172"/>
      <c r="F125" s="172"/>
      <c r="G125" s="172"/>
      <c r="H125" s="172"/>
      <c r="I125" s="172"/>
      <c r="J125" s="173"/>
      <c r="K125" s="78"/>
      <c r="L125" s="34"/>
      <c r="M125" s="34"/>
    </row>
    <row r="126" spans="1:13" ht="15" customHeight="1" x14ac:dyDescent="0.25">
      <c r="A126" s="77"/>
      <c r="B126" s="185" t="s">
        <v>202</v>
      </c>
      <c r="C126" s="157"/>
      <c r="D126" s="157"/>
      <c r="E126" s="157"/>
      <c r="F126" s="157"/>
      <c r="G126" s="157"/>
      <c r="H126" s="157"/>
      <c r="I126" s="157"/>
      <c r="J126" s="166"/>
      <c r="K126" s="79"/>
      <c r="L126" s="34"/>
      <c r="M126" s="34"/>
    </row>
    <row r="127" spans="1:13" ht="15" customHeight="1" x14ac:dyDescent="0.25">
      <c r="A127" s="77"/>
      <c r="B127" s="31">
        <v>6</v>
      </c>
      <c r="C127" s="186" t="s">
        <v>203</v>
      </c>
      <c r="D127" s="157"/>
      <c r="E127" s="157"/>
      <c r="F127" s="157"/>
      <c r="G127" s="157"/>
      <c r="H127" s="160"/>
      <c r="I127" s="49" t="s">
        <v>89</v>
      </c>
      <c r="J127" s="70" t="s">
        <v>60</v>
      </c>
      <c r="K127" s="80"/>
      <c r="L127" s="34"/>
      <c r="M127" s="34"/>
    </row>
    <row r="128" spans="1:13" ht="15" customHeight="1" x14ac:dyDescent="0.25">
      <c r="A128" s="77"/>
      <c r="B128" s="35" t="s">
        <v>19</v>
      </c>
      <c r="C128" s="164" t="s">
        <v>204</v>
      </c>
      <c r="D128" s="157"/>
      <c r="E128" s="157"/>
      <c r="F128" s="157"/>
      <c r="G128" s="157"/>
      <c r="H128" s="160"/>
      <c r="I128" s="53">
        <v>0</v>
      </c>
      <c r="J128" s="81">
        <f>I145*I128</f>
        <v>0</v>
      </c>
      <c r="K128" s="43"/>
      <c r="L128" s="34"/>
      <c r="M128" s="12" t="s">
        <v>205</v>
      </c>
    </row>
    <row r="129" spans="1:13" ht="15" customHeight="1" x14ac:dyDescent="0.25">
      <c r="A129" s="77"/>
      <c r="B129" s="35" t="s">
        <v>22</v>
      </c>
      <c r="C129" s="164" t="s">
        <v>206</v>
      </c>
      <c r="D129" s="157"/>
      <c r="E129" s="157"/>
      <c r="F129" s="157"/>
      <c r="G129" s="157"/>
      <c r="H129" s="160"/>
      <c r="I129" s="53">
        <v>0</v>
      </c>
      <c r="J129" s="81">
        <f>(J128+I145)*I129</f>
        <v>0</v>
      </c>
      <c r="K129" s="43"/>
      <c r="L129" s="34"/>
      <c r="M129" s="12" t="s">
        <v>207</v>
      </c>
    </row>
    <row r="130" spans="1:13" ht="15" customHeight="1" x14ac:dyDescent="0.25">
      <c r="A130" s="77"/>
      <c r="B130" s="35" t="s">
        <v>26</v>
      </c>
      <c r="C130" s="164" t="s">
        <v>208</v>
      </c>
      <c r="D130" s="157"/>
      <c r="E130" s="157"/>
      <c r="F130" s="157"/>
      <c r="G130" s="157"/>
      <c r="H130" s="160"/>
      <c r="I130" s="53">
        <f>SUM(I131:I134)</f>
        <v>0</v>
      </c>
      <c r="J130" s="81"/>
      <c r="K130" s="43"/>
      <c r="L130" s="34"/>
      <c r="M130" s="34"/>
    </row>
    <row r="131" spans="1:13" ht="15" customHeight="1" x14ac:dyDescent="0.25">
      <c r="A131" s="1"/>
      <c r="B131" s="179" t="s">
        <v>209</v>
      </c>
      <c r="C131" s="160"/>
      <c r="D131" s="180" t="s">
        <v>210</v>
      </c>
      <c r="E131" s="36" t="s">
        <v>211</v>
      </c>
      <c r="F131" s="37"/>
      <c r="G131" s="37"/>
      <c r="H131" s="82"/>
      <c r="I131" s="53">
        <v>0</v>
      </c>
      <c r="J131" s="81">
        <f>((I145+J128+J129)/(1-(I130)))*I131</f>
        <v>0</v>
      </c>
      <c r="K131" s="43"/>
      <c r="L131" s="34"/>
      <c r="M131" s="83" t="s">
        <v>212</v>
      </c>
    </row>
    <row r="132" spans="1:13" ht="15" customHeight="1" x14ac:dyDescent="0.25">
      <c r="A132" s="1"/>
      <c r="B132" s="179" t="s">
        <v>213</v>
      </c>
      <c r="C132" s="160"/>
      <c r="D132" s="181"/>
      <c r="E132" s="36" t="s">
        <v>214</v>
      </c>
      <c r="F132" s="37"/>
      <c r="G132" s="37"/>
      <c r="H132" s="82"/>
      <c r="I132" s="84">
        <v>0</v>
      </c>
      <c r="J132" s="81">
        <f>((I145+J128+J129)/(1-(I130)))*I132</f>
        <v>0</v>
      </c>
      <c r="K132" s="43"/>
      <c r="L132" s="34"/>
      <c r="M132" s="83" t="s">
        <v>215</v>
      </c>
    </row>
    <row r="133" spans="1:13" ht="15" customHeight="1" x14ac:dyDescent="0.25">
      <c r="A133" s="1"/>
      <c r="B133" s="179" t="s">
        <v>216</v>
      </c>
      <c r="C133" s="160"/>
      <c r="D133" s="85" t="s">
        <v>217</v>
      </c>
      <c r="E133" s="36" t="s">
        <v>218</v>
      </c>
      <c r="F133" s="37"/>
      <c r="G133" s="37"/>
      <c r="H133" s="82"/>
      <c r="I133" s="53">
        <v>0</v>
      </c>
      <c r="J133" s="81">
        <f>((I145+J128+J129)/(1-(I130)))*I133</f>
        <v>0</v>
      </c>
      <c r="K133" s="43"/>
      <c r="L133" s="34"/>
      <c r="M133" s="83" t="s">
        <v>219</v>
      </c>
    </row>
    <row r="134" spans="1:13" ht="15" customHeight="1" x14ac:dyDescent="0.25">
      <c r="A134" s="1"/>
      <c r="B134" s="179" t="s">
        <v>220</v>
      </c>
      <c r="C134" s="160"/>
      <c r="D134" s="85" t="s">
        <v>221</v>
      </c>
      <c r="E134" s="36"/>
      <c r="F134" s="37"/>
      <c r="G134" s="37"/>
      <c r="H134" s="82"/>
      <c r="I134" s="53">
        <v>0</v>
      </c>
      <c r="J134" s="81">
        <f>((I145+J128+J129)/(1-(I130)))*I134</f>
        <v>0</v>
      </c>
      <c r="K134" s="43"/>
      <c r="L134" s="34"/>
      <c r="M134" s="83"/>
    </row>
    <row r="135" spans="1:13" ht="15" customHeight="1" x14ac:dyDescent="0.25">
      <c r="A135" s="1"/>
      <c r="B135" s="167" t="s">
        <v>119</v>
      </c>
      <c r="C135" s="157"/>
      <c r="D135" s="157"/>
      <c r="E135" s="157"/>
      <c r="F135" s="157"/>
      <c r="G135" s="157"/>
      <c r="H135" s="160"/>
      <c r="I135" s="86"/>
      <c r="J135" s="64">
        <f>SUM(J128:J134)</f>
        <v>0</v>
      </c>
      <c r="K135" s="87"/>
      <c r="L135" s="34"/>
      <c r="M135" s="34"/>
    </row>
    <row r="136" spans="1:13" ht="15" customHeight="1" x14ac:dyDescent="0.25">
      <c r="A136" s="1"/>
      <c r="B136" s="168"/>
      <c r="C136" s="169"/>
      <c r="D136" s="169"/>
      <c r="E136" s="169"/>
      <c r="F136" s="169"/>
      <c r="G136" s="169"/>
      <c r="H136" s="169"/>
      <c r="I136" s="169"/>
      <c r="J136" s="170"/>
      <c r="K136" s="88"/>
      <c r="L136" s="34"/>
      <c r="M136" s="34"/>
    </row>
    <row r="137" spans="1:13" ht="15" customHeight="1" x14ac:dyDescent="0.25">
      <c r="A137" s="1"/>
      <c r="B137" s="171" t="s">
        <v>222</v>
      </c>
      <c r="C137" s="172"/>
      <c r="D137" s="172"/>
      <c r="E137" s="172"/>
      <c r="F137" s="172"/>
      <c r="G137" s="172"/>
      <c r="H137" s="172"/>
      <c r="I137" s="172"/>
      <c r="J137" s="173"/>
      <c r="K137" s="89"/>
      <c r="L137" s="34"/>
      <c r="M137" s="34"/>
    </row>
    <row r="138" spans="1:13" ht="15" customHeight="1" x14ac:dyDescent="0.25">
      <c r="A138" s="1"/>
      <c r="B138" s="174"/>
      <c r="C138" s="175"/>
      <c r="D138" s="175"/>
      <c r="E138" s="175"/>
      <c r="F138" s="175"/>
      <c r="G138" s="175"/>
      <c r="H138" s="175"/>
      <c r="I138" s="175"/>
      <c r="J138" s="176"/>
      <c r="K138" s="88"/>
      <c r="L138" s="34"/>
      <c r="M138" s="34"/>
    </row>
    <row r="139" spans="1:13" ht="15" customHeight="1" x14ac:dyDescent="0.25">
      <c r="A139" s="1"/>
      <c r="B139" s="177" t="s">
        <v>223</v>
      </c>
      <c r="C139" s="157"/>
      <c r="D139" s="157"/>
      <c r="E139" s="157"/>
      <c r="F139" s="157"/>
      <c r="G139" s="157"/>
      <c r="H139" s="160"/>
      <c r="I139" s="178" t="s">
        <v>60</v>
      </c>
      <c r="J139" s="166"/>
      <c r="K139" s="90"/>
      <c r="L139" s="34"/>
      <c r="M139" s="34"/>
    </row>
    <row r="140" spans="1:13" ht="15" customHeight="1" x14ac:dyDescent="0.25">
      <c r="A140" s="1"/>
      <c r="B140" s="35" t="s">
        <v>19</v>
      </c>
      <c r="C140" s="164" t="s">
        <v>224</v>
      </c>
      <c r="D140" s="157"/>
      <c r="E140" s="157"/>
      <c r="F140" s="157"/>
      <c r="G140" s="157"/>
      <c r="H140" s="160"/>
      <c r="I140" s="165">
        <f>I41</f>
        <v>2276.0100000000002</v>
      </c>
      <c r="J140" s="166"/>
      <c r="K140" s="43"/>
      <c r="L140" s="34"/>
      <c r="M140" s="12" t="s">
        <v>225</v>
      </c>
    </row>
    <row r="141" spans="1:13" ht="15" customHeight="1" x14ac:dyDescent="0.25">
      <c r="A141" s="1"/>
      <c r="B141" s="35" t="s">
        <v>22</v>
      </c>
      <c r="C141" s="164" t="s">
        <v>226</v>
      </c>
      <c r="D141" s="157"/>
      <c r="E141" s="157"/>
      <c r="F141" s="157"/>
      <c r="G141" s="157"/>
      <c r="H141" s="160"/>
      <c r="I141" s="165">
        <f>I83</f>
        <v>1768.18960328</v>
      </c>
      <c r="J141" s="166"/>
      <c r="K141" s="43"/>
      <c r="L141" s="34"/>
      <c r="M141" s="12" t="s">
        <v>227</v>
      </c>
    </row>
    <row r="142" spans="1:13" ht="15" customHeight="1" x14ac:dyDescent="0.25">
      <c r="A142" s="1"/>
      <c r="B142" s="35" t="s">
        <v>26</v>
      </c>
      <c r="C142" s="164" t="s">
        <v>228</v>
      </c>
      <c r="D142" s="157"/>
      <c r="E142" s="157"/>
      <c r="F142" s="157"/>
      <c r="G142" s="157"/>
      <c r="H142" s="160"/>
      <c r="I142" s="165">
        <f>I93</f>
        <v>162.95093595000003</v>
      </c>
      <c r="J142" s="166"/>
      <c r="K142" s="43"/>
      <c r="L142" s="34"/>
      <c r="M142" s="12" t="s">
        <v>229</v>
      </c>
    </row>
    <row r="143" spans="1:13" ht="15" customHeight="1" x14ac:dyDescent="0.25">
      <c r="A143" s="1"/>
      <c r="B143" s="35" t="s">
        <v>30</v>
      </c>
      <c r="C143" s="164" t="s">
        <v>230</v>
      </c>
      <c r="D143" s="157"/>
      <c r="E143" s="157"/>
      <c r="F143" s="157"/>
      <c r="G143" s="157"/>
      <c r="H143" s="160"/>
      <c r="I143" s="165">
        <f>I116</f>
        <v>83.341833704337915</v>
      </c>
      <c r="J143" s="166"/>
      <c r="K143" s="43"/>
      <c r="L143" s="34"/>
      <c r="M143" s="12" t="s">
        <v>231</v>
      </c>
    </row>
    <row r="144" spans="1:13" ht="15" customHeight="1" x14ac:dyDescent="0.25">
      <c r="A144" s="1"/>
      <c r="B144" s="35" t="s">
        <v>71</v>
      </c>
      <c r="C144" s="164" t="s">
        <v>232</v>
      </c>
      <c r="D144" s="157"/>
      <c r="E144" s="157"/>
      <c r="F144" s="157"/>
      <c r="G144" s="157"/>
      <c r="H144" s="160"/>
      <c r="I144" s="165">
        <f>I124</f>
        <v>0</v>
      </c>
      <c r="J144" s="166"/>
      <c r="K144" s="43"/>
      <c r="L144" s="34"/>
      <c r="M144" s="12" t="s">
        <v>233</v>
      </c>
    </row>
    <row r="145" spans="1:13" ht="15" customHeight="1" x14ac:dyDescent="0.25">
      <c r="A145" s="1"/>
      <c r="B145" s="167" t="s">
        <v>234</v>
      </c>
      <c r="C145" s="157"/>
      <c r="D145" s="157"/>
      <c r="E145" s="157"/>
      <c r="F145" s="157"/>
      <c r="G145" s="157"/>
      <c r="H145" s="160"/>
      <c r="I145" s="183">
        <f>SUM(I140:J144)</f>
        <v>4290.4923729343382</v>
      </c>
      <c r="J145" s="166"/>
      <c r="K145" s="87"/>
      <c r="L145" s="34"/>
      <c r="M145" s="12" t="s">
        <v>148</v>
      </c>
    </row>
    <row r="146" spans="1:13" ht="15" customHeight="1" x14ac:dyDescent="0.25">
      <c r="A146" s="1"/>
      <c r="B146" s="35" t="s">
        <v>74</v>
      </c>
      <c r="C146" s="164" t="s">
        <v>235</v>
      </c>
      <c r="D146" s="157"/>
      <c r="E146" s="157"/>
      <c r="F146" s="157"/>
      <c r="G146" s="157"/>
      <c r="H146" s="160"/>
      <c r="I146" s="165">
        <f>J135</f>
        <v>0</v>
      </c>
      <c r="J146" s="166"/>
      <c r="K146" s="43"/>
      <c r="L146" s="34"/>
      <c r="M146" s="12" t="s">
        <v>236</v>
      </c>
    </row>
    <row r="147" spans="1:13" ht="15" customHeight="1" thickBot="1" x14ac:dyDescent="0.3">
      <c r="A147" s="1"/>
      <c r="B147" s="203" t="s">
        <v>237</v>
      </c>
      <c r="C147" s="204"/>
      <c r="D147" s="204"/>
      <c r="E147" s="204"/>
      <c r="F147" s="204"/>
      <c r="G147" s="204"/>
      <c r="H147" s="205"/>
      <c r="I147" s="206">
        <f>I145+I146</f>
        <v>4290.4923729343382</v>
      </c>
      <c r="J147" s="207"/>
      <c r="K147" s="87"/>
      <c r="L147" s="34"/>
      <c r="M147" s="12" t="s">
        <v>238</v>
      </c>
    </row>
    <row r="148" spans="1:13" ht="15" customHeight="1" x14ac:dyDescent="0.25">
      <c r="A148" s="1"/>
      <c r="B148" s="208"/>
      <c r="C148" s="175"/>
      <c r="D148" s="175"/>
      <c r="E148" s="175"/>
      <c r="F148" s="175"/>
      <c r="G148" s="175"/>
      <c r="H148" s="175"/>
      <c r="I148" s="175"/>
      <c r="J148" s="175"/>
      <c r="K148" s="88"/>
      <c r="L148" s="34"/>
      <c r="M148" s="34"/>
    </row>
    <row r="149" spans="1:13" ht="15" customHeight="1" x14ac:dyDescent="0.25">
      <c r="A149" s="1"/>
      <c r="B149" s="191" t="s">
        <v>239</v>
      </c>
      <c r="C149" s="172"/>
      <c r="D149" s="172"/>
      <c r="E149" s="172"/>
      <c r="F149" s="172"/>
      <c r="G149" s="172"/>
      <c r="H149" s="172"/>
      <c r="I149" s="172"/>
      <c r="J149" s="192"/>
      <c r="K149" s="89"/>
      <c r="L149" s="34"/>
      <c r="M149" s="34"/>
    </row>
    <row r="150" spans="1:13" ht="15" customHeight="1" x14ac:dyDescent="0.25">
      <c r="A150" s="1"/>
      <c r="B150" s="91"/>
      <c r="C150" s="34"/>
      <c r="D150" s="34"/>
      <c r="E150" s="34"/>
      <c r="F150" s="34"/>
      <c r="G150" s="34"/>
      <c r="H150" s="34"/>
      <c r="I150" s="34"/>
      <c r="J150" s="34"/>
      <c r="K150" s="88"/>
      <c r="L150" s="34"/>
      <c r="M150" s="34"/>
    </row>
    <row r="151" spans="1:13" ht="12.75" customHeight="1" x14ac:dyDescent="0.25">
      <c r="A151" s="1"/>
      <c r="B151" s="209" t="s">
        <v>240</v>
      </c>
      <c r="C151" s="160"/>
      <c r="D151" s="92" t="s">
        <v>241</v>
      </c>
      <c r="E151" s="92" t="s">
        <v>242</v>
      </c>
      <c r="F151" s="210" t="s">
        <v>243</v>
      </c>
      <c r="G151" s="160"/>
      <c r="H151" s="92" t="s">
        <v>244</v>
      </c>
      <c r="I151" s="210" t="s">
        <v>245</v>
      </c>
      <c r="J151" s="160"/>
      <c r="K151" s="88"/>
      <c r="L151" s="34"/>
      <c r="M151" s="34"/>
    </row>
    <row r="152" spans="1:13" ht="15" customHeight="1" x14ac:dyDescent="0.25">
      <c r="A152" s="1"/>
      <c r="B152" s="211" t="str">
        <f>I23</f>
        <v>Posto de Serviço</v>
      </c>
      <c r="C152" s="160"/>
      <c r="D152" s="93">
        <f>I147</f>
        <v>4290.4923729343382</v>
      </c>
      <c r="E152" s="38">
        <v>1</v>
      </c>
      <c r="F152" s="200">
        <f>D152*E152</f>
        <v>4290.4923729343382</v>
      </c>
      <c r="G152" s="160"/>
      <c r="H152" s="58">
        <f>I16</f>
        <v>21</v>
      </c>
      <c r="I152" s="212">
        <f>F152*H152</f>
        <v>90100.339831621095</v>
      </c>
      <c r="J152" s="160"/>
      <c r="K152" s="43"/>
      <c r="L152" s="34"/>
      <c r="M152" s="34"/>
    </row>
    <row r="153" spans="1:13" ht="15" customHeight="1" x14ac:dyDescent="0.25">
      <c r="A153" s="1"/>
      <c r="B153" s="187" t="s">
        <v>246</v>
      </c>
      <c r="C153" s="157"/>
      <c r="D153" s="157"/>
      <c r="E153" s="157"/>
      <c r="F153" s="157"/>
      <c r="G153" s="157"/>
      <c r="H153" s="160"/>
      <c r="I153" s="188">
        <f>I152</f>
        <v>90100.339831621095</v>
      </c>
      <c r="J153" s="160"/>
      <c r="K153" s="94"/>
      <c r="L153" s="34"/>
      <c r="M153" s="34"/>
    </row>
    <row r="154" spans="1:13" ht="15" customHeight="1" x14ac:dyDescent="0.25">
      <c r="A154" s="1"/>
      <c r="B154" s="189" t="s">
        <v>247</v>
      </c>
      <c r="C154" s="157"/>
      <c r="D154" s="157"/>
      <c r="E154" s="157"/>
      <c r="F154" s="157"/>
      <c r="G154" s="157"/>
      <c r="H154" s="160"/>
      <c r="I154" s="188"/>
      <c r="J154" s="160"/>
      <c r="K154" s="94"/>
      <c r="L154" s="34"/>
      <c r="M154" s="34"/>
    </row>
    <row r="155" spans="1:13" ht="15" customHeight="1" x14ac:dyDescent="0.25">
      <c r="A155" s="1"/>
      <c r="B155" s="190" t="s">
        <v>248</v>
      </c>
      <c r="C155" s="157"/>
      <c r="D155" s="157"/>
      <c r="E155" s="157"/>
      <c r="F155" s="157"/>
      <c r="G155" s="157"/>
      <c r="H155" s="160"/>
      <c r="I155" s="188">
        <f>I153+I154</f>
        <v>90100.339831621095</v>
      </c>
      <c r="J155" s="160"/>
      <c r="K155" s="94"/>
      <c r="L155" s="34"/>
      <c r="M155" s="34"/>
    </row>
    <row r="156" spans="1:13" ht="15" customHeight="1" x14ac:dyDescent="0.25">
      <c r="A156" s="1"/>
      <c r="B156" s="95"/>
      <c r="C156" s="12"/>
      <c r="D156" s="96"/>
      <c r="E156" s="34"/>
      <c r="F156" s="34"/>
      <c r="G156" s="34"/>
      <c r="H156" s="34"/>
      <c r="I156" s="34"/>
      <c r="J156" s="34"/>
      <c r="K156" s="94"/>
      <c r="L156" s="34"/>
      <c r="M156" s="34"/>
    </row>
    <row r="157" spans="1:13" ht="15" customHeight="1" x14ac:dyDescent="0.25">
      <c r="A157" s="1"/>
      <c r="B157" s="191" t="s">
        <v>249</v>
      </c>
      <c r="C157" s="172"/>
      <c r="D157" s="172"/>
      <c r="E157" s="172"/>
      <c r="F157" s="172"/>
      <c r="G157" s="172"/>
      <c r="H157" s="172"/>
      <c r="I157" s="172"/>
      <c r="J157" s="192"/>
      <c r="K157" s="43"/>
      <c r="L157" s="34"/>
      <c r="M157" s="34"/>
    </row>
    <row r="158" spans="1:13" ht="15" customHeight="1" x14ac:dyDescent="0.25">
      <c r="A158" s="1"/>
      <c r="B158" s="91"/>
      <c r="C158" s="34"/>
      <c r="D158" s="34"/>
      <c r="E158" s="34"/>
      <c r="F158" s="34"/>
      <c r="G158" s="34"/>
      <c r="H158" s="34"/>
      <c r="I158" s="34"/>
      <c r="J158" s="34"/>
      <c r="K158" s="94"/>
      <c r="L158" s="34"/>
      <c r="M158" s="34"/>
    </row>
    <row r="159" spans="1:13" ht="15" customHeight="1" x14ac:dyDescent="0.25">
      <c r="A159" s="1"/>
      <c r="B159" s="196" t="s">
        <v>250</v>
      </c>
      <c r="C159" s="157"/>
      <c r="D159" s="157"/>
      <c r="E159" s="157"/>
      <c r="F159" s="157"/>
      <c r="G159" s="157"/>
      <c r="H159" s="157"/>
      <c r="I159" s="157"/>
      <c r="J159" s="160"/>
      <c r="K159" s="87"/>
      <c r="L159" s="34"/>
      <c r="M159" s="34"/>
    </row>
    <row r="160" spans="1:13" ht="15" customHeight="1" x14ac:dyDescent="0.25">
      <c r="A160" s="1"/>
      <c r="B160" s="197" t="s">
        <v>251</v>
      </c>
      <c r="C160" s="157"/>
      <c r="D160" s="157"/>
      <c r="E160" s="157"/>
      <c r="F160" s="157"/>
      <c r="G160" s="157"/>
      <c r="H160" s="160"/>
      <c r="I160" s="198" t="s">
        <v>252</v>
      </c>
      <c r="J160" s="160"/>
      <c r="K160" s="88"/>
      <c r="L160" s="34"/>
      <c r="M160" s="34"/>
    </row>
    <row r="161" spans="1:13" ht="15" customHeight="1" x14ac:dyDescent="0.25">
      <c r="A161" s="1"/>
      <c r="B161" s="199" t="s">
        <v>253</v>
      </c>
      <c r="C161" s="157"/>
      <c r="D161" s="157"/>
      <c r="E161" s="157"/>
      <c r="F161" s="157"/>
      <c r="G161" s="157"/>
      <c r="H161" s="160"/>
      <c r="I161" s="200">
        <f>I155</f>
        <v>90100.339831621095</v>
      </c>
      <c r="J161" s="160"/>
      <c r="K161" s="34"/>
      <c r="L161" s="34"/>
      <c r="M161" s="34"/>
    </row>
    <row r="162" spans="1:13" ht="15" customHeight="1" thickBot="1" x14ac:dyDescent="0.3">
      <c r="A162" s="1"/>
      <c r="B162" s="199" t="s">
        <v>254</v>
      </c>
      <c r="C162" s="157"/>
      <c r="D162" s="157"/>
      <c r="E162" s="157"/>
      <c r="F162" s="157"/>
      <c r="G162" s="157"/>
      <c r="H162" s="160"/>
      <c r="I162" s="201">
        <f>H12</f>
        <v>12</v>
      </c>
      <c r="J162" s="202"/>
      <c r="K162" s="34"/>
      <c r="L162" s="34"/>
      <c r="M162" s="34"/>
    </row>
    <row r="163" spans="1:13" ht="15" customHeight="1" thickBot="1" x14ac:dyDescent="0.3">
      <c r="A163" s="1"/>
      <c r="B163" s="193" t="s">
        <v>255</v>
      </c>
      <c r="C163" s="157"/>
      <c r="D163" s="157"/>
      <c r="E163" s="157"/>
      <c r="F163" s="157"/>
      <c r="G163" s="157"/>
      <c r="H163" s="158"/>
      <c r="I163" s="194">
        <f>I161*I162</f>
        <v>1081204.0779794531</v>
      </c>
      <c r="J163" s="195"/>
      <c r="K163" s="34"/>
      <c r="L163" s="34"/>
      <c r="M163" s="34"/>
    </row>
  </sheetData>
  <mergeCells count="225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B29:J29"/>
    <mergeCell ref="C30:H30"/>
    <mergeCell ref="I30:J30"/>
    <mergeCell ref="C31:H31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I34:J34"/>
    <mergeCell ref="I35:J35"/>
    <mergeCell ref="I36:J36"/>
    <mergeCell ref="I40:J40"/>
    <mergeCell ref="C36:H36"/>
    <mergeCell ref="C37:H37"/>
    <mergeCell ref="I37:J37"/>
    <mergeCell ref="B38:H38"/>
    <mergeCell ref="I38:J38"/>
    <mergeCell ref="I39:J39"/>
    <mergeCell ref="C40:H40"/>
    <mergeCell ref="C47:H47"/>
    <mergeCell ref="C48:H48"/>
    <mergeCell ref="I49:J49"/>
    <mergeCell ref="B49:H49"/>
    <mergeCell ref="B50:J50"/>
    <mergeCell ref="B51:J51"/>
    <mergeCell ref="C52:H52"/>
    <mergeCell ref="B41:H41"/>
    <mergeCell ref="I41:J41"/>
    <mergeCell ref="B42:J42"/>
    <mergeCell ref="B43:J43"/>
    <mergeCell ref="B44:J44"/>
    <mergeCell ref="C45:H45"/>
    <mergeCell ref="C46:H4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B93:H93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B76:J76"/>
    <mergeCell ref="C71:H71"/>
    <mergeCell ref="I71:J71"/>
    <mergeCell ref="B94:J94"/>
    <mergeCell ref="B95:J95"/>
    <mergeCell ref="B96:J96"/>
    <mergeCell ref="C97:H97"/>
    <mergeCell ref="C98:H98"/>
    <mergeCell ref="C99:H99"/>
    <mergeCell ref="C100:H100"/>
    <mergeCell ref="C101:H101"/>
    <mergeCell ref="C87:H87"/>
    <mergeCell ref="C88:H88"/>
    <mergeCell ref="C89:H89"/>
    <mergeCell ref="C90:H90"/>
    <mergeCell ref="C91:H91"/>
    <mergeCell ref="C92:H92"/>
    <mergeCell ref="I93:J93"/>
    <mergeCell ref="C72:H72"/>
    <mergeCell ref="I72:J72"/>
    <mergeCell ref="I73:J73"/>
    <mergeCell ref="C73:H73"/>
    <mergeCell ref="C74:H74"/>
    <mergeCell ref="I74:J74"/>
    <mergeCell ref="B75:H75"/>
    <mergeCell ref="I75:J7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107:H107"/>
    <mergeCell ref="C108:H108"/>
    <mergeCell ref="C103:H103"/>
    <mergeCell ref="B104:H104"/>
    <mergeCell ref="B105:J105"/>
    <mergeCell ref="B106:J106"/>
    <mergeCell ref="C102:H102"/>
    <mergeCell ref="B109:H109"/>
    <mergeCell ref="I109:J109"/>
    <mergeCell ref="B110:J110"/>
    <mergeCell ref="B111:J111"/>
    <mergeCell ref="B112:J112"/>
    <mergeCell ref="B145:H145"/>
    <mergeCell ref="I145:J145"/>
    <mergeCell ref="C146:H146"/>
    <mergeCell ref="I146:J146"/>
    <mergeCell ref="C113:H113"/>
    <mergeCell ref="I113:J113"/>
    <mergeCell ref="C114:H114"/>
    <mergeCell ref="I114:J114"/>
    <mergeCell ref="C115:H115"/>
    <mergeCell ref="I115:J115"/>
    <mergeCell ref="I116:J116"/>
    <mergeCell ref="B116:H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63:H163"/>
    <mergeCell ref="I163:J163"/>
    <mergeCell ref="B159:J159"/>
    <mergeCell ref="B160:H160"/>
    <mergeCell ref="I160:J160"/>
    <mergeCell ref="B161:H161"/>
    <mergeCell ref="I161:J161"/>
    <mergeCell ref="B162:H162"/>
    <mergeCell ref="I162:J162"/>
    <mergeCell ref="I122:J122"/>
    <mergeCell ref="C123:H123"/>
    <mergeCell ref="I123:J123"/>
    <mergeCell ref="I124:J124"/>
    <mergeCell ref="B124:H124"/>
    <mergeCell ref="B125:J125"/>
    <mergeCell ref="B126:J126"/>
    <mergeCell ref="C127:H127"/>
    <mergeCell ref="C128:H128"/>
    <mergeCell ref="C129:H129"/>
    <mergeCell ref="C130:H130"/>
    <mergeCell ref="B131:C131"/>
    <mergeCell ref="D131:D132"/>
    <mergeCell ref="B132:C132"/>
    <mergeCell ref="B133:C133"/>
    <mergeCell ref="B134:C134"/>
    <mergeCell ref="C142:H142"/>
    <mergeCell ref="I142:J142"/>
    <mergeCell ref="C143:H143"/>
    <mergeCell ref="I143:J143"/>
    <mergeCell ref="C144:H144"/>
    <mergeCell ref="I144:J14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I141:J141"/>
    <mergeCell ref="C141:H141"/>
  </mergeCells>
  <pageMargins left="0.511811024" right="0.511811024" top="0.78740157499999996" bottom="0.78740157499999996" header="0" footer="0"/>
  <pageSetup paperSize="9" scale="61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63"/>
  <sheetViews>
    <sheetView showGridLines="0" topLeftCell="A124" workbookViewId="0">
      <selection activeCell="I128" sqref="I128:I134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40.710937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25" width="0" hidden="1" customWidth="1"/>
  </cols>
  <sheetData>
    <row r="1" spans="1:13" ht="21" customHeight="1" x14ac:dyDescent="0.25">
      <c r="A1" s="1"/>
      <c r="B1" s="252" t="s">
        <v>9</v>
      </c>
      <c r="C1" s="253"/>
      <c r="D1" s="253"/>
      <c r="E1" s="253"/>
      <c r="F1" s="253"/>
      <c r="G1" s="253"/>
      <c r="H1" s="253"/>
      <c r="I1" s="253"/>
      <c r="J1" s="254"/>
      <c r="K1" s="8"/>
      <c r="L1" s="9"/>
      <c r="M1" s="9"/>
    </row>
    <row r="2" spans="1:13" ht="15" customHeight="1" x14ac:dyDescent="0.25">
      <c r="A2" s="1"/>
      <c r="B2" s="213"/>
      <c r="C2" s="172"/>
      <c r="D2" s="172"/>
      <c r="E2" s="172"/>
      <c r="F2" s="172"/>
      <c r="G2" s="172"/>
      <c r="H2" s="172"/>
      <c r="I2" s="172"/>
      <c r="J2" s="173"/>
      <c r="K2" s="7"/>
      <c r="L2" s="9"/>
      <c r="M2" s="9"/>
    </row>
    <row r="3" spans="1:13" ht="15" customHeight="1" x14ac:dyDescent="0.25">
      <c r="A3" s="1"/>
      <c r="B3" s="10"/>
      <c r="C3" s="1"/>
      <c r="D3" s="11" t="s">
        <v>10</v>
      </c>
      <c r="E3" s="255"/>
      <c r="F3" s="172"/>
      <c r="G3" s="172"/>
      <c r="H3" s="192"/>
      <c r="I3" s="12"/>
      <c r="J3" s="13"/>
      <c r="K3" s="14"/>
      <c r="L3" s="9"/>
      <c r="M3" s="9"/>
    </row>
    <row r="4" spans="1:13" ht="15" customHeight="1" x14ac:dyDescent="0.25">
      <c r="A4" s="1"/>
      <c r="B4" s="10"/>
      <c r="C4" s="1"/>
      <c r="D4" s="11" t="s">
        <v>11</v>
      </c>
      <c r="E4" s="256"/>
      <c r="F4" s="175"/>
      <c r="G4" s="15" t="s">
        <v>12</v>
      </c>
      <c r="H4" s="12"/>
      <c r="I4" s="12"/>
      <c r="J4" s="13"/>
      <c r="K4" s="14"/>
      <c r="L4" s="9"/>
      <c r="M4" s="9"/>
    </row>
    <row r="5" spans="1:13" ht="15" customHeight="1" x14ac:dyDescent="0.25">
      <c r="A5" s="1"/>
      <c r="B5" s="10"/>
      <c r="C5" s="1"/>
      <c r="D5" s="11" t="s">
        <v>13</v>
      </c>
      <c r="E5" s="16" t="s">
        <v>14</v>
      </c>
      <c r="F5" s="11" t="s">
        <v>15</v>
      </c>
      <c r="G5" s="16" t="s">
        <v>16</v>
      </c>
      <c r="H5" s="12"/>
      <c r="I5" s="12"/>
      <c r="J5" s="13"/>
      <c r="K5" s="14"/>
      <c r="L5" s="9"/>
      <c r="M5" s="9"/>
    </row>
    <row r="6" spans="1:13" ht="15" customHeight="1" x14ac:dyDescent="0.25">
      <c r="A6" s="1"/>
      <c r="B6" s="213"/>
      <c r="C6" s="172"/>
      <c r="D6" s="172"/>
      <c r="E6" s="172"/>
      <c r="F6" s="172"/>
      <c r="G6" s="172"/>
      <c r="H6" s="172"/>
      <c r="I6" s="172"/>
      <c r="J6" s="173"/>
      <c r="K6" s="14"/>
      <c r="L6" s="9"/>
      <c r="M6" s="9"/>
    </row>
    <row r="7" spans="1:13" ht="15" customHeight="1" x14ac:dyDescent="0.25">
      <c r="A7" s="1"/>
      <c r="B7" s="251" t="s">
        <v>17</v>
      </c>
      <c r="C7" s="172"/>
      <c r="D7" s="172"/>
      <c r="E7" s="172"/>
      <c r="F7" s="172"/>
      <c r="G7" s="172"/>
      <c r="H7" s="172"/>
      <c r="I7" s="172"/>
      <c r="J7" s="173"/>
      <c r="K7" s="14"/>
      <c r="L7" s="9"/>
      <c r="M7" s="17" t="s">
        <v>18</v>
      </c>
    </row>
    <row r="8" spans="1:13" ht="15" customHeight="1" x14ac:dyDescent="0.25">
      <c r="A8" s="1"/>
      <c r="B8" s="213"/>
      <c r="C8" s="172"/>
      <c r="D8" s="172"/>
      <c r="E8" s="172"/>
      <c r="F8" s="172"/>
      <c r="G8" s="172"/>
      <c r="H8" s="172"/>
      <c r="I8" s="172"/>
      <c r="J8" s="173"/>
      <c r="K8" s="7"/>
      <c r="L8" s="9"/>
      <c r="M8" s="9"/>
    </row>
    <row r="9" spans="1:13" ht="15" customHeight="1" x14ac:dyDescent="0.25">
      <c r="A9" s="1"/>
      <c r="B9" s="18" t="s">
        <v>19</v>
      </c>
      <c r="C9" s="241" t="s">
        <v>20</v>
      </c>
      <c r="D9" s="157"/>
      <c r="E9" s="157"/>
      <c r="F9" s="157"/>
      <c r="G9" s="160"/>
      <c r="H9" s="257"/>
      <c r="I9" s="157"/>
      <c r="J9" s="166"/>
      <c r="K9" s="19"/>
      <c r="L9" s="9"/>
      <c r="M9" s="9" t="s">
        <v>21</v>
      </c>
    </row>
    <row r="10" spans="1:13" ht="15" customHeight="1" x14ac:dyDescent="0.25">
      <c r="A10" s="1"/>
      <c r="B10" s="18" t="s">
        <v>22</v>
      </c>
      <c r="C10" s="241" t="s">
        <v>23</v>
      </c>
      <c r="D10" s="157"/>
      <c r="E10" s="157"/>
      <c r="F10" s="157"/>
      <c r="G10" s="160"/>
      <c r="H10" s="211" t="s">
        <v>256</v>
      </c>
      <c r="I10" s="157"/>
      <c r="J10" s="166"/>
      <c r="K10" s="19"/>
      <c r="L10" s="9"/>
      <c r="M10" s="9" t="s">
        <v>25</v>
      </c>
    </row>
    <row r="11" spans="1:13" ht="15" customHeight="1" x14ac:dyDescent="0.25">
      <c r="A11" s="1"/>
      <c r="B11" s="20" t="s">
        <v>26</v>
      </c>
      <c r="C11" s="241" t="s">
        <v>27</v>
      </c>
      <c r="D11" s="157"/>
      <c r="E11" s="157"/>
      <c r="F11" s="157"/>
      <c r="G11" s="158"/>
      <c r="H11" s="247" t="s">
        <v>28</v>
      </c>
      <c r="I11" s="157"/>
      <c r="J11" s="166"/>
      <c r="K11" s="7"/>
      <c r="L11" s="9"/>
      <c r="M11" s="9" t="s">
        <v>29</v>
      </c>
    </row>
    <row r="12" spans="1:13" ht="15" customHeight="1" x14ac:dyDescent="0.25">
      <c r="A12" s="1"/>
      <c r="B12" s="18" t="s">
        <v>30</v>
      </c>
      <c r="C12" s="21" t="s">
        <v>31</v>
      </c>
      <c r="D12" s="22"/>
      <c r="E12" s="22"/>
      <c r="F12" s="22"/>
      <c r="G12" s="22"/>
      <c r="H12" s="247">
        <v>12</v>
      </c>
      <c r="I12" s="157"/>
      <c r="J12" s="166"/>
      <c r="K12" s="7"/>
      <c r="L12" s="9"/>
      <c r="M12" s="9" t="s">
        <v>32</v>
      </c>
    </row>
    <row r="13" spans="1:13" ht="15" customHeight="1" x14ac:dyDescent="0.25">
      <c r="A13" s="1"/>
      <c r="B13" s="213"/>
      <c r="C13" s="172"/>
      <c r="D13" s="172"/>
      <c r="E13" s="172"/>
      <c r="F13" s="172"/>
      <c r="G13" s="172"/>
      <c r="H13" s="172"/>
      <c r="I13" s="172"/>
      <c r="J13" s="173"/>
      <c r="K13" s="7"/>
      <c r="L13" s="9"/>
      <c r="M13" s="9"/>
    </row>
    <row r="14" spans="1:13" ht="15" customHeight="1" x14ac:dyDescent="0.25">
      <c r="A14" s="1"/>
      <c r="B14" s="251" t="s">
        <v>33</v>
      </c>
      <c r="C14" s="172"/>
      <c r="D14" s="172"/>
      <c r="E14" s="172"/>
      <c r="F14" s="172"/>
      <c r="G14" s="172"/>
      <c r="H14" s="172"/>
      <c r="I14" s="172"/>
      <c r="J14" s="173"/>
      <c r="K14" s="7"/>
      <c r="L14" s="9"/>
      <c r="M14" s="9"/>
    </row>
    <row r="15" spans="1:13" ht="15" customHeight="1" x14ac:dyDescent="0.25">
      <c r="A15" s="1"/>
      <c r="B15" s="18">
        <v>1</v>
      </c>
      <c r="C15" s="246" t="s">
        <v>34</v>
      </c>
      <c r="D15" s="157"/>
      <c r="E15" s="157"/>
      <c r="F15" s="157"/>
      <c r="G15" s="157"/>
      <c r="H15" s="160"/>
      <c r="I15" s="247" t="s">
        <v>35</v>
      </c>
      <c r="J15" s="166"/>
      <c r="K15" s="7"/>
      <c r="L15" s="9"/>
      <c r="M15" s="9" t="s">
        <v>36</v>
      </c>
    </row>
    <row r="16" spans="1:13" ht="15" customHeight="1" x14ac:dyDescent="0.25">
      <c r="A16" s="9"/>
      <c r="B16" s="18">
        <v>2</v>
      </c>
      <c r="C16" s="246" t="s">
        <v>37</v>
      </c>
      <c r="D16" s="157"/>
      <c r="E16" s="157"/>
      <c r="F16" s="157"/>
      <c r="G16" s="157"/>
      <c r="H16" s="160"/>
      <c r="I16" s="247">
        <v>3</v>
      </c>
      <c r="J16" s="166"/>
      <c r="K16" s="7"/>
      <c r="L16" s="9"/>
      <c r="M16" s="9" t="s">
        <v>38</v>
      </c>
    </row>
    <row r="17" spans="1:13" ht="15" customHeight="1" x14ac:dyDescent="0.25">
      <c r="A17" s="9"/>
      <c r="B17" s="18">
        <v>3</v>
      </c>
      <c r="C17" s="23" t="s">
        <v>39</v>
      </c>
      <c r="D17" s="248" t="s">
        <v>263</v>
      </c>
      <c r="E17" s="157"/>
      <c r="F17" s="157"/>
      <c r="G17" s="157"/>
      <c r="H17" s="157"/>
      <c r="I17" s="157"/>
      <c r="J17" s="166"/>
      <c r="K17" s="7"/>
      <c r="L17" s="9"/>
      <c r="M17" s="9" t="s">
        <v>41</v>
      </c>
    </row>
    <row r="18" spans="1:13" ht="15" customHeight="1" x14ac:dyDescent="0.25">
      <c r="A18" s="9"/>
      <c r="B18" s="213"/>
      <c r="C18" s="172"/>
      <c r="D18" s="172"/>
      <c r="E18" s="172"/>
      <c r="F18" s="172"/>
      <c r="G18" s="172"/>
      <c r="H18" s="172"/>
      <c r="I18" s="172"/>
      <c r="J18" s="173"/>
      <c r="K18" s="7"/>
      <c r="L18" s="9"/>
      <c r="M18" s="9"/>
    </row>
    <row r="19" spans="1:13" ht="15" customHeight="1" x14ac:dyDescent="0.25">
      <c r="A19" s="9"/>
      <c r="B19" s="249" t="s">
        <v>42</v>
      </c>
      <c r="C19" s="172"/>
      <c r="D19" s="172"/>
      <c r="E19" s="172"/>
      <c r="F19" s="172"/>
      <c r="G19" s="172"/>
      <c r="H19" s="172"/>
      <c r="I19" s="172"/>
      <c r="J19" s="173"/>
      <c r="K19" s="24"/>
      <c r="L19" s="9"/>
      <c r="M19" s="9"/>
    </row>
    <row r="20" spans="1:13" ht="15" customHeight="1" x14ac:dyDescent="0.25">
      <c r="A20" s="9"/>
      <c r="B20" s="213"/>
      <c r="C20" s="172"/>
      <c r="D20" s="172"/>
      <c r="E20" s="172"/>
      <c r="F20" s="172"/>
      <c r="G20" s="172"/>
      <c r="H20" s="172"/>
      <c r="I20" s="172"/>
      <c r="J20" s="173"/>
      <c r="K20" s="7"/>
      <c r="L20" s="9"/>
      <c r="M20" s="9"/>
    </row>
    <row r="21" spans="1:13" ht="15" customHeight="1" x14ac:dyDescent="0.25">
      <c r="A21" s="9"/>
      <c r="B21" s="250" t="s">
        <v>43</v>
      </c>
      <c r="C21" s="216"/>
      <c r="D21" s="216"/>
      <c r="E21" s="216"/>
      <c r="F21" s="216"/>
      <c r="G21" s="216"/>
      <c r="H21" s="216"/>
      <c r="I21" s="216"/>
      <c r="J21" s="217"/>
      <c r="K21" s="25"/>
      <c r="L21" s="9"/>
      <c r="M21" s="9"/>
    </row>
    <row r="22" spans="1:13" ht="15" customHeight="1" x14ac:dyDescent="0.25">
      <c r="A22" s="9"/>
      <c r="B22" s="177" t="s">
        <v>44</v>
      </c>
      <c r="C22" s="157"/>
      <c r="D22" s="157"/>
      <c r="E22" s="157"/>
      <c r="F22" s="157"/>
      <c r="G22" s="157"/>
      <c r="H22" s="157"/>
      <c r="I22" s="157"/>
      <c r="J22" s="166"/>
      <c r="K22" s="25"/>
      <c r="L22" s="9"/>
      <c r="M22" s="9"/>
    </row>
    <row r="23" spans="1:13" ht="15" customHeight="1" x14ac:dyDescent="0.25">
      <c r="A23" s="9"/>
      <c r="B23" s="26">
        <v>1</v>
      </c>
      <c r="C23" s="221" t="s">
        <v>45</v>
      </c>
      <c r="D23" s="157"/>
      <c r="E23" s="157"/>
      <c r="F23" s="157"/>
      <c r="G23" s="157"/>
      <c r="H23" s="160"/>
      <c r="I23" s="243" t="s">
        <v>35</v>
      </c>
      <c r="J23" s="166"/>
      <c r="K23" s="25"/>
      <c r="L23" s="9"/>
      <c r="M23" s="9" t="s">
        <v>46</v>
      </c>
    </row>
    <row r="24" spans="1:13" ht="15" customHeight="1" x14ac:dyDescent="0.25">
      <c r="A24" s="9"/>
      <c r="B24" s="26">
        <v>2</v>
      </c>
      <c r="C24" s="221" t="s">
        <v>47</v>
      </c>
      <c r="D24" s="157"/>
      <c r="E24" s="157"/>
      <c r="F24" s="157"/>
      <c r="G24" s="157"/>
      <c r="H24" s="160"/>
      <c r="I24" s="243" t="s">
        <v>48</v>
      </c>
      <c r="J24" s="166"/>
      <c r="K24" s="25"/>
      <c r="L24" s="9"/>
      <c r="M24" s="9" t="s">
        <v>49</v>
      </c>
    </row>
    <row r="25" spans="1:13" ht="15" customHeight="1" x14ac:dyDescent="0.25">
      <c r="A25" s="9"/>
      <c r="B25" s="26">
        <v>3</v>
      </c>
      <c r="C25" s="221" t="s">
        <v>50</v>
      </c>
      <c r="D25" s="157"/>
      <c r="E25" s="157"/>
      <c r="F25" s="157"/>
      <c r="G25" s="157"/>
      <c r="H25" s="160"/>
      <c r="I25" s="244">
        <v>2276.0100000000002</v>
      </c>
      <c r="J25" s="166"/>
      <c r="K25" s="27"/>
      <c r="L25" s="9"/>
      <c r="M25" s="9" t="s">
        <v>51</v>
      </c>
    </row>
    <row r="26" spans="1:13" x14ac:dyDescent="0.25">
      <c r="A26" s="9"/>
      <c r="B26" s="26">
        <v>4</v>
      </c>
      <c r="C26" s="221" t="s">
        <v>52</v>
      </c>
      <c r="D26" s="157"/>
      <c r="E26" s="157"/>
      <c r="F26" s="157"/>
      <c r="G26" s="157"/>
      <c r="H26" s="160"/>
      <c r="I26" s="243" t="s">
        <v>261</v>
      </c>
      <c r="J26" s="166"/>
      <c r="K26" s="28"/>
      <c r="L26" s="9"/>
      <c r="M26" s="9" t="s">
        <v>54</v>
      </c>
    </row>
    <row r="27" spans="1:13" ht="15" customHeight="1" x14ac:dyDescent="0.25">
      <c r="A27" s="9"/>
      <c r="B27" s="26">
        <v>5</v>
      </c>
      <c r="C27" s="221" t="s">
        <v>55</v>
      </c>
      <c r="D27" s="157"/>
      <c r="E27" s="157"/>
      <c r="F27" s="157"/>
      <c r="G27" s="157"/>
      <c r="H27" s="160"/>
      <c r="I27" s="245" t="s">
        <v>56</v>
      </c>
      <c r="J27" s="166"/>
      <c r="K27" s="28"/>
      <c r="L27" s="9"/>
      <c r="M27" s="9" t="s">
        <v>57</v>
      </c>
    </row>
    <row r="28" spans="1:13" ht="15" customHeight="1" x14ac:dyDescent="0.25">
      <c r="A28" s="9"/>
      <c r="B28" s="236"/>
      <c r="C28" s="169"/>
      <c r="D28" s="169"/>
      <c r="E28" s="169"/>
      <c r="F28" s="169"/>
      <c r="G28" s="169"/>
      <c r="H28" s="169"/>
      <c r="I28" s="169"/>
      <c r="J28" s="170"/>
      <c r="K28" s="7"/>
      <c r="L28" s="9"/>
      <c r="M28" s="9"/>
    </row>
    <row r="29" spans="1:13" ht="15" customHeight="1" x14ac:dyDescent="0.25">
      <c r="A29" s="9"/>
      <c r="B29" s="185" t="s">
        <v>58</v>
      </c>
      <c r="C29" s="157"/>
      <c r="D29" s="157"/>
      <c r="E29" s="157"/>
      <c r="F29" s="157"/>
      <c r="G29" s="157"/>
      <c r="H29" s="157"/>
      <c r="I29" s="157"/>
      <c r="J29" s="166"/>
      <c r="K29" s="30"/>
      <c r="L29" s="9"/>
      <c r="M29" s="9"/>
    </row>
    <row r="30" spans="1:13" ht="15" customHeight="1" x14ac:dyDescent="0.25">
      <c r="A30" s="9"/>
      <c r="B30" s="31">
        <v>1</v>
      </c>
      <c r="C30" s="186" t="s">
        <v>59</v>
      </c>
      <c r="D30" s="157"/>
      <c r="E30" s="157"/>
      <c r="F30" s="157"/>
      <c r="G30" s="157"/>
      <c r="H30" s="160"/>
      <c r="I30" s="240" t="s">
        <v>60</v>
      </c>
      <c r="J30" s="166"/>
      <c r="K30" s="32"/>
      <c r="L30" s="9"/>
      <c r="M30" s="9"/>
    </row>
    <row r="31" spans="1:13" ht="15" customHeight="1" x14ac:dyDescent="0.25">
      <c r="A31" s="9"/>
      <c r="B31" s="26" t="s">
        <v>19</v>
      </c>
      <c r="C31" s="241" t="s">
        <v>61</v>
      </c>
      <c r="D31" s="157"/>
      <c r="E31" s="157"/>
      <c r="F31" s="157"/>
      <c r="G31" s="157"/>
      <c r="H31" s="160"/>
      <c r="I31" s="165">
        <v>2276.0100000000002</v>
      </c>
      <c r="J31" s="166"/>
      <c r="K31" s="33">
        <f>((I31/(I25/220)))</f>
        <v>220</v>
      </c>
      <c r="L31" s="34"/>
      <c r="M31" s="151" t="s">
        <v>62</v>
      </c>
    </row>
    <row r="32" spans="1:13" ht="15" customHeight="1" x14ac:dyDescent="0.25">
      <c r="A32" s="9"/>
      <c r="B32" s="35" t="s">
        <v>22</v>
      </c>
      <c r="C32" s="36" t="s">
        <v>63</v>
      </c>
      <c r="D32" s="37"/>
      <c r="E32" s="38" t="s">
        <v>64</v>
      </c>
      <c r="F32" s="38" t="s">
        <v>65</v>
      </c>
      <c r="G32" s="37"/>
      <c r="H32" s="39">
        <v>0.3</v>
      </c>
      <c r="I32" s="165">
        <f>IF(F32="N",0,I31*H32)</f>
        <v>0</v>
      </c>
      <c r="J32" s="166"/>
      <c r="K32" s="40"/>
      <c r="L32" s="9"/>
      <c r="M32" s="151" t="s">
        <v>66</v>
      </c>
    </row>
    <row r="33" spans="1:13" ht="15" customHeight="1" x14ac:dyDescent="0.25">
      <c r="A33" s="9"/>
      <c r="B33" s="35" t="s">
        <v>26</v>
      </c>
      <c r="C33" s="36" t="s">
        <v>67</v>
      </c>
      <c r="D33" s="37"/>
      <c r="E33" s="38" t="s">
        <v>64</v>
      </c>
      <c r="F33" s="38" t="s">
        <v>65</v>
      </c>
      <c r="G33" s="41">
        <v>1212</v>
      </c>
      <c r="H33" s="39">
        <v>0.1</v>
      </c>
      <c r="I33" s="242">
        <f>IF(F33="N",0,G33*H33)</f>
        <v>0</v>
      </c>
      <c r="J33" s="166"/>
      <c r="K33" s="40"/>
      <c r="L33" s="9"/>
      <c r="M33" s="42" t="s">
        <v>68</v>
      </c>
    </row>
    <row r="34" spans="1:13" ht="15" customHeight="1" x14ac:dyDescent="0.25">
      <c r="A34" s="9"/>
      <c r="B34" s="26" t="s">
        <v>30</v>
      </c>
      <c r="C34" s="36" t="s">
        <v>69</v>
      </c>
      <c r="D34" s="37"/>
      <c r="E34" s="38" t="s">
        <v>64</v>
      </c>
      <c r="F34" s="38" t="s">
        <v>65</v>
      </c>
      <c r="G34" s="41">
        <f>IF(F34="N",0,I31+I32+I33)</f>
        <v>0</v>
      </c>
      <c r="H34" s="39">
        <v>0.2</v>
      </c>
      <c r="I34" s="165">
        <f>IF(F34="N",0,(G34/220)*H34*7*15.2)</f>
        <v>0</v>
      </c>
      <c r="J34" s="166"/>
      <c r="K34" s="43"/>
      <c r="L34" s="9"/>
      <c r="M34" s="42" t="s">
        <v>70</v>
      </c>
    </row>
    <row r="35" spans="1:13" ht="15" customHeight="1" x14ac:dyDescent="0.25">
      <c r="A35" s="9"/>
      <c r="B35" s="26" t="s">
        <v>71</v>
      </c>
      <c r="C35" s="36" t="s">
        <v>72</v>
      </c>
      <c r="D35" s="37"/>
      <c r="E35" s="37"/>
      <c r="F35" s="37"/>
      <c r="G35" s="38" t="s">
        <v>64</v>
      </c>
      <c r="H35" s="44" t="s">
        <v>65</v>
      </c>
      <c r="I35" s="165">
        <f>IF(H35="N",0,(G34/220)*0.1429*7*15.2*H34)</f>
        <v>0</v>
      </c>
      <c r="J35" s="166"/>
      <c r="K35" s="43"/>
      <c r="L35" s="9"/>
      <c r="M35" s="9" t="s">
        <v>73</v>
      </c>
    </row>
    <row r="36" spans="1:13" ht="15" customHeight="1" x14ac:dyDescent="0.25">
      <c r="A36" s="9"/>
      <c r="B36" s="18" t="s">
        <v>74</v>
      </c>
      <c r="C36" s="199" t="s">
        <v>75</v>
      </c>
      <c r="D36" s="157"/>
      <c r="E36" s="157"/>
      <c r="F36" s="157"/>
      <c r="G36" s="157"/>
      <c r="H36" s="160"/>
      <c r="I36" s="182">
        <v>0</v>
      </c>
      <c r="J36" s="166"/>
      <c r="K36" s="34"/>
      <c r="L36" s="9"/>
      <c r="M36" s="152"/>
    </row>
    <row r="37" spans="1:13" ht="15" customHeight="1" x14ac:dyDescent="0.25">
      <c r="A37" s="9"/>
      <c r="B37" s="18" t="s">
        <v>76</v>
      </c>
      <c r="C37" s="199" t="s">
        <v>77</v>
      </c>
      <c r="D37" s="157"/>
      <c r="E37" s="157"/>
      <c r="F37" s="157"/>
      <c r="G37" s="157"/>
      <c r="H37" s="160"/>
      <c r="I37" s="182">
        <v>0</v>
      </c>
      <c r="J37" s="166"/>
      <c r="K37" s="45"/>
      <c r="L37" s="9"/>
      <c r="M37" s="46"/>
    </row>
    <row r="38" spans="1:13" ht="15" customHeight="1" x14ac:dyDescent="0.25">
      <c r="A38" s="9"/>
      <c r="B38" s="238" t="s">
        <v>78</v>
      </c>
      <c r="C38" s="157"/>
      <c r="D38" s="157"/>
      <c r="E38" s="157"/>
      <c r="F38" s="157"/>
      <c r="G38" s="157"/>
      <c r="H38" s="160"/>
      <c r="I38" s="239">
        <f>SUM(I31:J37)</f>
        <v>2276.0100000000002</v>
      </c>
      <c r="J38" s="166"/>
      <c r="K38" s="34"/>
      <c r="L38" s="9"/>
      <c r="M38" s="46"/>
    </row>
    <row r="39" spans="1:13" ht="15" customHeight="1" x14ac:dyDescent="0.25">
      <c r="A39" s="9"/>
      <c r="B39" s="18" t="s">
        <v>79</v>
      </c>
      <c r="C39" s="36" t="s">
        <v>80</v>
      </c>
      <c r="D39" s="37"/>
      <c r="E39" s="38" t="s">
        <v>64</v>
      </c>
      <c r="F39" s="38" t="s">
        <v>65</v>
      </c>
      <c r="G39" s="41">
        <f>IF(F39="N",0,I31+I32+I33)</f>
        <v>0</v>
      </c>
      <c r="H39" s="39">
        <v>0.5</v>
      </c>
      <c r="I39" s="182">
        <f>IF(F39="N",0,(G39/220)*(1+H39)*15)</f>
        <v>0</v>
      </c>
      <c r="J39" s="166"/>
      <c r="K39" s="34"/>
      <c r="L39" s="9"/>
      <c r="M39" s="46" t="s">
        <v>81</v>
      </c>
    </row>
    <row r="40" spans="1:13" ht="15" customHeight="1" x14ac:dyDescent="0.25">
      <c r="A40" s="9"/>
      <c r="B40" s="26" t="s">
        <v>82</v>
      </c>
      <c r="C40" s="221" t="s">
        <v>77</v>
      </c>
      <c r="D40" s="157"/>
      <c r="E40" s="157"/>
      <c r="F40" s="157"/>
      <c r="G40" s="157"/>
      <c r="H40" s="160"/>
      <c r="I40" s="237">
        <v>0</v>
      </c>
      <c r="J40" s="233"/>
      <c r="K40" s="47"/>
      <c r="L40" s="34"/>
      <c r="M40" s="151"/>
    </row>
    <row r="41" spans="1:13" ht="15" customHeight="1" x14ac:dyDescent="0.25">
      <c r="A41" s="9"/>
      <c r="B41" s="167" t="s">
        <v>83</v>
      </c>
      <c r="C41" s="157"/>
      <c r="D41" s="157"/>
      <c r="E41" s="157"/>
      <c r="F41" s="157"/>
      <c r="G41" s="157"/>
      <c r="H41" s="160"/>
      <c r="I41" s="183">
        <f>SUM(I38:J40)</f>
        <v>2276.0100000000002</v>
      </c>
      <c r="J41" s="166"/>
      <c r="K41" s="48"/>
      <c r="L41" s="9"/>
      <c r="M41" s="9" t="s">
        <v>84</v>
      </c>
    </row>
    <row r="42" spans="1:13" ht="15" customHeight="1" x14ac:dyDescent="0.25">
      <c r="A42" s="9"/>
      <c r="B42" s="236"/>
      <c r="C42" s="169"/>
      <c r="D42" s="169"/>
      <c r="E42" s="169"/>
      <c r="F42" s="169"/>
      <c r="G42" s="169"/>
      <c r="H42" s="169"/>
      <c r="I42" s="169"/>
      <c r="J42" s="170"/>
      <c r="K42" s="7"/>
      <c r="L42" s="29"/>
      <c r="M42" s="9"/>
    </row>
    <row r="43" spans="1:13" ht="15" customHeight="1" x14ac:dyDescent="0.25">
      <c r="A43" s="9"/>
      <c r="B43" s="185" t="s">
        <v>85</v>
      </c>
      <c r="C43" s="157"/>
      <c r="D43" s="157"/>
      <c r="E43" s="157"/>
      <c r="F43" s="157"/>
      <c r="G43" s="157"/>
      <c r="H43" s="157"/>
      <c r="I43" s="157"/>
      <c r="J43" s="166"/>
      <c r="K43" s="7"/>
      <c r="L43" s="9"/>
      <c r="M43" s="9"/>
    </row>
    <row r="44" spans="1:13" ht="15" customHeight="1" x14ac:dyDescent="0.25">
      <c r="A44" s="9"/>
      <c r="B44" s="177" t="s">
        <v>86</v>
      </c>
      <c r="C44" s="157"/>
      <c r="D44" s="157"/>
      <c r="E44" s="157"/>
      <c r="F44" s="157"/>
      <c r="G44" s="157"/>
      <c r="H44" s="157"/>
      <c r="I44" s="157"/>
      <c r="J44" s="166"/>
      <c r="K44" s="7"/>
      <c r="L44" s="9"/>
      <c r="M44" s="9"/>
    </row>
    <row r="45" spans="1:13" ht="15" customHeight="1" x14ac:dyDescent="0.25">
      <c r="A45" s="9"/>
      <c r="B45" s="31" t="s">
        <v>87</v>
      </c>
      <c r="C45" s="186" t="s">
        <v>88</v>
      </c>
      <c r="D45" s="157"/>
      <c r="E45" s="157"/>
      <c r="F45" s="157"/>
      <c r="G45" s="157"/>
      <c r="H45" s="160"/>
      <c r="I45" s="49" t="s">
        <v>89</v>
      </c>
      <c r="J45" s="50" t="s">
        <v>60</v>
      </c>
      <c r="K45" s="7"/>
      <c r="L45" s="9"/>
      <c r="M45" s="9"/>
    </row>
    <row r="46" spans="1:13" ht="15" customHeight="1" x14ac:dyDescent="0.25">
      <c r="A46" s="9"/>
      <c r="B46" s="26" t="s">
        <v>19</v>
      </c>
      <c r="C46" s="221" t="s">
        <v>90</v>
      </c>
      <c r="D46" s="157"/>
      <c r="E46" s="157"/>
      <c r="F46" s="157"/>
      <c r="G46" s="157"/>
      <c r="H46" s="160"/>
      <c r="I46" s="51">
        <f>1/12</f>
        <v>8.3333333333333329E-2</v>
      </c>
      <c r="J46" s="52">
        <f t="shared" ref="J46:J48" si="0">I46*$I$38</f>
        <v>189.66750000000002</v>
      </c>
      <c r="K46" s="7"/>
      <c r="L46" s="9"/>
      <c r="M46" s="151" t="s">
        <v>91</v>
      </c>
    </row>
    <row r="47" spans="1:13" ht="15" customHeight="1" x14ac:dyDescent="0.25">
      <c r="A47" s="9"/>
      <c r="B47" s="26" t="s">
        <v>22</v>
      </c>
      <c r="C47" s="221" t="s">
        <v>92</v>
      </c>
      <c r="D47" s="157"/>
      <c r="E47" s="157"/>
      <c r="F47" s="157"/>
      <c r="G47" s="157"/>
      <c r="H47" s="160"/>
      <c r="I47" s="51">
        <v>0.121</v>
      </c>
      <c r="J47" s="52">
        <f t="shared" si="0"/>
        <v>275.39721000000003</v>
      </c>
      <c r="K47" s="7"/>
      <c r="L47" s="9"/>
      <c r="M47" s="151" t="s">
        <v>93</v>
      </c>
    </row>
    <row r="48" spans="1:13" ht="15" customHeight="1" x14ac:dyDescent="0.25">
      <c r="A48" s="9"/>
      <c r="B48" s="35" t="s">
        <v>26</v>
      </c>
      <c r="C48" s="164" t="s">
        <v>94</v>
      </c>
      <c r="D48" s="157"/>
      <c r="E48" s="157"/>
      <c r="F48" s="157"/>
      <c r="G48" s="157"/>
      <c r="H48" s="160"/>
      <c r="I48" s="53">
        <f>(I46+I47)*I61</f>
        <v>7.5194666666666674E-2</v>
      </c>
      <c r="J48" s="52">
        <f t="shared" si="0"/>
        <v>171.14381328000005</v>
      </c>
      <c r="K48" s="7"/>
      <c r="L48" s="9"/>
      <c r="M48" s="151" t="s">
        <v>95</v>
      </c>
    </row>
    <row r="49" spans="1:13" ht="15" customHeight="1" x14ac:dyDescent="0.25">
      <c r="A49" s="9"/>
      <c r="B49" s="167" t="s">
        <v>96</v>
      </c>
      <c r="C49" s="157"/>
      <c r="D49" s="157"/>
      <c r="E49" s="157"/>
      <c r="F49" s="157"/>
      <c r="G49" s="157"/>
      <c r="H49" s="160"/>
      <c r="I49" s="183">
        <f>SUM(J46:J48)</f>
        <v>636.20852328000012</v>
      </c>
      <c r="J49" s="166"/>
      <c r="K49" s="7"/>
      <c r="L49" s="9"/>
      <c r="M49" s="9" t="s">
        <v>97</v>
      </c>
    </row>
    <row r="50" spans="1:13" ht="15" customHeight="1" x14ac:dyDescent="0.25">
      <c r="A50" s="9"/>
      <c r="B50" s="234"/>
      <c r="C50" s="157"/>
      <c r="D50" s="157"/>
      <c r="E50" s="157"/>
      <c r="F50" s="157"/>
      <c r="G50" s="157"/>
      <c r="H50" s="157"/>
      <c r="I50" s="157"/>
      <c r="J50" s="166"/>
      <c r="K50" s="7"/>
      <c r="L50" s="9"/>
      <c r="M50" s="9"/>
    </row>
    <row r="51" spans="1:13" ht="15" customHeight="1" x14ac:dyDescent="0.25">
      <c r="A51" s="9"/>
      <c r="B51" s="177" t="s">
        <v>98</v>
      </c>
      <c r="C51" s="157"/>
      <c r="D51" s="157"/>
      <c r="E51" s="157"/>
      <c r="F51" s="157"/>
      <c r="G51" s="157"/>
      <c r="H51" s="157"/>
      <c r="I51" s="157"/>
      <c r="J51" s="166"/>
      <c r="K51" s="7"/>
      <c r="L51" s="9"/>
      <c r="M51" s="9"/>
    </row>
    <row r="52" spans="1:13" ht="15" customHeight="1" x14ac:dyDescent="0.25">
      <c r="A52" s="9"/>
      <c r="B52" s="31" t="s">
        <v>99</v>
      </c>
      <c r="C52" s="186" t="s">
        <v>100</v>
      </c>
      <c r="D52" s="157"/>
      <c r="E52" s="157"/>
      <c r="F52" s="157"/>
      <c r="G52" s="157"/>
      <c r="H52" s="160"/>
      <c r="I52" s="49" t="s">
        <v>89</v>
      </c>
      <c r="J52" s="50" t="s">
        <v>60</v>
      </c>
      <c r="K52" s="7"/>
      <c r="L52" s="9"/>
      <c r="M52" s="9"/>
    </row>
    <row r="53" spans="1:13" ht="15" customHeight="1" x14ac:dyDescent="0.25">
      <c r="A53" s="9"/>
      <c r="B53" s="26" t="s">
        <v>19</v>
      </c>
      <c r="C53" s="221" t="s">
        <v>101</v>
      </c>
      <c r="D53" s="157"/>
      <c r="E53" s="157"/>
      <c r="F53" s="157"/>
      <c r="G53" s="157"/>
      <c r="H53" s="160"/>
      <c r="I53" s="51">
        <v>0.2</v>
      </c>
      <c r="J53" s="54">
        <f t="shared" ref="J53:J60" si="1">I53*$I$38</f>
        <v>455.20200000000006</v>
      </c>
      <c r="K53" s="7"/>
      <c r="L53" s="55"/>
      <c r="M53" s="9" t="s">
        <v>102</v>
      </c>
    </row>
    <row r="54" spans="1:13" ht="15" customHeight="1" x14ac:dyDescent="0.25">
      <c r="A54" s="9"/>
      <c r="B54" s="26" t="s">
        <v>22</v>
      </c>
      <c r="C54" s="221" t="s">
        <v>103</v>
      </c>
      <c r="D54" s="157"/>
      <c r="E54" s="157"/>
      <c r="F54" s="157"/>
      <c r="G54" s="157"/>
      <c r="H54" s="160"/>
      <c r="I54" s="51">
        <v>2.5000000000000001E-2</v>
      </c>
      <c r="J54" s="54">
        <f t="shared" si="1"/>
        <v>56.900250000000007</v>
      </c>
      <c r="K54" s="7"/>
      <c r="L54" s="55"/>
      <c r="M54" s="9" t="s">
        <v>104</v>
      </c>
    </row>
    <row r="55" spans="1:13" ht="15" customHeight="1" x14ac:dyDescent="0.25">
      <c r="A55" s="9"/>
      <c r="B55" s="26" t="s">
        <v>26</v>
      </c>
      <c r="C55" s="56" t="s">
        <v>105</v>
      </c>
      <c r="D55" s="57"/>
      <c r="E55" s="58" t="s">
        <v>106</v>
      </c>
      <c r="F55" s="59">
        <v>1</v>
      </c>
      <c r="G55" s="60" t="s">
        <v>107</v>
      </c>
      <c r="H55" s="59">
        <v>3</v>
      </c>
      <c r="I55" s="61">
        <v>0.03</v>
      </c>
      <c r="J55" s="54">
        <f t="shared" si="1"/>
        <v>68.280300000000011</v>
      </c>
      <c r="K55" s="7"/>
      <c r="L55" s="55"/>
      <c r="M55" s="9" t="s">
        <v>108</v>
      </c>
    </row>
    <row r="56" spans="1:13" ht="15" customHeight="1" x14ac:dyDescent="0.25">
      <c r="A56" s="9"/>
      <c r="B56" s="26" t="s">
        <v>30</v>
      </c>
      <c r="C56" s="221" t="s">
        <v>109</v>
      </c>
      <c r="D56" s="157"/>
      <c r="E56" s="157"/>
      <c r="F56" s="157"/>
      <c r="G56" s="157"/>
      <c r="H56" s="160"/>
      <c r="I56" s="51">
        <v>1.4999999999999999E-2</v>
      </c>
      <c r="J56" s="54">
        <f t="shared" si="1"/>
        <v>34.140150000000006</v>
      </c>
      <c r="K56" s="7"/>
      <c r="L56" s="55"/>
      <c r="M56" s="9" t="s">
        <v>110</v>
      </c>
    </row>
    <row r="57" spans="1:13" ht="15" customHeight="1" x14ac:dyDescent="0.25">
      <c r="A57" s="9"/>
      <c r="B57" s="26" t="s">
        <v>71</v>
      </c>
      <c r="C57" s="221" t="s">
        <v>111</v>
      </c>
      <c r="D57" s="157"/>
      <c r="E57" s="157"/>
      <c r="F57" s="157"/>
      <c r="G57" s="157"/>
      <c r="H57" s="160"/>
      <c r="I57" s="62">
        <v>0.01</v>
      </c>
      <c r="J57" s="54">
        <f t="shared" si="1"/>
        <v>22.760100000000001</v>
      </c>
      <c r="K57" s="7"/>
      <c r="L57" s="55"/>
      <c r="M57" s="9" t="s">
        <v>112</v>
      </c>
    </row>
    <row r="58" spans="1:13" ht="15" customHeight="1" x14ac:dyDescent="0.25">
      <c r="A58" s="9"/>
      <c r="B58" s="26" t="s">
        <v>74</v>
      </c>
      <c r="C58" s="221" t="s">
        <v>113</v>
      </c>
      <c r="D58" s="157"/>
      <c r="E58" s="157"/>
      <c r="F58" s="157"/>
      <c r="G58" s="157"/>
      <c r="H58" s="160"/>
      <c r="I58" s="51">
        <v>6.0000000000000001E-3</v>
      </c>
      <c r="J58" s="54">
        <f t="shared" si="1"/>
        <v>13.656060000000002</v>
      </c>
      <c r="K58" s="7"/>
      <c r="L58" s="55"/>
      <c r="M58" s="9" t="s">
        <v>114</v>
      </c>
    </row>
    <row r="59" spans="1:13" ht="15" customHeight="1" x14ac:dyDescent="0.25">
      <c r="A59" s="9"/>
      <c r="B59" s="26" t="s">
        <v>76</v>
      </c>
      <c r="C59" s="221" t="s">
        <v>115</v>
      </c>
      <c r="D59" s="157"/>
      <c r="E59" s="157"/>
      <c r="F59" s="157"/>
      <c r="G59" s="157"/>
      <c r="H59" s="160"/>
      <c r="I59" s="51">
        <v>2E-3</v>
      </c>
      <c r="J59" s="54">
        <f t="shared" si="1"/>
        <v>4.5520200000000006</v>
      </c>
      <c r="K59" s="7"/>
      <c r="L59" s="55"/>
      <c r="M59" s="9" t="s">
        <v>116</v>
      </c>
    </row>
    <row r="60" spans="1:13" ht="15" customHeight="1" x14ac:dyDescent="0.25">
      <c r="A60" s="9"/>
      <c r="B60" s="26" t="s">
        <v>79</v>
      </c>
      <c r="C60" s="221" t="s">
        <v>117</v>
      </c>
      <c r="D60" s="157"/>
      <c r="E60" s="157"/>
      <c r="F60" s="157"/>
      <c r="G60" s="157"/>
      <c r="H60" s="160"/>
      <c r="I60" s="62">
        <v>0.08</v>
      </c>
      <c r="J60" s="54">
        <f t="shared" si="1"/>
        <v>182.08080000000001</v>
      </c>
      <c r="K60" s="7"/>
      <c r="L60" s="55"/>
      <c r="M60" s="9" t="s">
        <v>118</v>
      </c>
    </row>
    <row r="61" spans="1:13" ht="15" customHeight="1" x14ac:dyDescent="0.25">
      <c r="A61" s="9"/>
      <c r="B61" s="167" t="s">
        <v>119</v>
      </c>
      <c r="C61" s="157"/>
      <c r="D61" s="157"/>
      <c r="E61" s="157"/>
      <c r="F61" s="157"/>
      <c r="G61" s="157"/>
      <c r="H61" s="160"/>
      <c r="I61" s="63">
        <f t="shared" ref="I61:J61" si="2">SUM(I53:I60)</f>
        <v>0.36800000000000005</v>
      </c>
      <c r="J61" s="64">
        <f t="shared" si="2"/>
        <v>837.57168000000001</v>
      </c>
      <c r="K61" s="7"/>
      <c r="L61" s="55"/>
      <c r="M61" s="9" t="s">
        <v>120</v>
      </c>
    </row>
    <row r="62" spans="1:13" ht="15" customHeight="1" x14ac:dyDescent="0.25">
      <c r="A62" s="9"/>
      <c r="B62" s="234"/>
      <c r="C62" s="157"/>
      <c r="D62" s="157"/>
      <c r="E62" s="157"/>
      <c r="F62" s="157"/>
      <c r="G62" s="157"/>
      <c r="H62" s="157"/>
      <c r="I62" s="157"/>
      <c r="J62" s="166"/>
      <c r="K62" s="7"/>
      <c r="L62" s="9"/>
      <c r="M62" s="9"/>
    </row>
    <row r="63" spans="1:13" ht="15" customHeight="1" x14ac:dyDescent="0.25">
      <c r="A63" s="9"/>
      <c r="B63" s="167" t="s">
        <v>121</v>
      </c>
      <c r="C63" s="157"/>
      <c r="D63" s="157"/>
      <c r="E63" s="157"/>
      <c r="F63" s="157"/>
      <c r="G63" s="157"/>
      <c r="H63" s="157"/>
      <c r="I63" s="157"/>
      <c r="J63" s="166"/>
      <c r="K63" s="7"/>
      <c r="L63" s="9"/>
      <c r="M63" s="9"/>
    </row>
    <row r="64" spans="1:13" ht="15" customHeight="1" x14ac:dyDescent="0.25">
      <c r="A64" s="9"/>
      <c r="B64" s="31" t="s">
        <v>122</v>
      </c>
      <c r="C64" s="186" t="s">
        <v>123</v>
      </c>
      <c r="D64" s="157"/>
      <c r="E64" s="157"/>
      <c r="F64" s="157"/>
      <c r="G64" s="157"/>
      <c r="H64" s="160"/>
      <c r="I64" s="218" t="s">
        <v>60</v>
      </c>
      <c r="J64" s="166"/>
      <c r="K64" s="65"/>
      <c r="L64" s="9"/>
      <c r="M64" s="9"/>
    </row>
    <row r="65" spans="1:13" ht="15" customHeight="1" x14ac:dyDescent="0.25">
      <c r="A65" s="9"/>
      <c r="B65" s="226" t="s">
        <v>19</v>
      </c>
      <c r="C65" s="235" t="s">
        <v>124</v>
      </c>
      <c r="D65" s="67" t="s">
        <v>125</v>
      </c>
      <c r="E65" s="67" t="s">
        <v>126</v>
      </c>
      <c r="F65" s="67" t="s">
        <v>127</v>
      </c>
      <c r="G65" s="67" t="s">
        <v>128</v>
      </c>
      <c r="H65" s="67" t="s">
        <v>129</v>
      </c>
      <c r="I65" s="223">
        <f>IF(D66="N",0,(E66*F66*G66)-H66)</f>
        <v>0</v>
      </c>
      <c r="J65" s="224"/>
      <c r="K65" s="40"/>
      <c r="L65" s="9"/>
      <c r="M65" s="9" t="s">
        <v>257</v>
      </c>
    </row>
    <row r="66" spans="1:13" ht="15" customHeight="1" x14ac:dyDescent="0.25">
      <c r="A66" s="9"/>
      <c r="B66" s="227"/>
      <c r="C66" s="181"/>
      <c r="D66" s="67" t="s">
        <v>65</v>
      </c>
      <c r="E66" s="41">
        <v>3.3</v>
      </c>
      <c r="F66" s="67">
        <v>2</v>
      </c>
      <c r="G66" s="67">
        <v>26</v>
      </c>
      <c r="H66" s="41">
        <f>I31*0.06</f>
        <v>136.56060000000002</v>
      </c>
      <c r="I66" s="225">
        <f>IF(I65&gt;=0,I65,0)</f>
        <v>0</v>
      </c>
      <c r="J66" s="217"/>
      <c r="K66" s="40"/>
      <c r="L66" s="9"/>
      <c r="M66" s="9" t="s">
        <v>132</v>
      </c>
    </row>
    <row r="67" spans="1:13" ht="15" customHeight="1" x14ac:dyDescent="0.25">
      <c r="A67" s="9"/>
      <c r="B67" s="226" t="s">
        <v>22</v>
      </c>
      <c r="C67" s="228" t="s">
        <v>133</v>
      </c>
      <c r="D67" s="229"/>
      <c r="E67" s="67" t="s">
        <v>125</v>
      </c>
      <c r="F67" s="67" t="s">
        <v>126</v>
      </c>
      <c r="G67" s="67" t="s">
        <v>134</v>
      </c>
      <c r="H67" s="67" t="s">
        <v>129</v>
      </c>
      <c r="I67" s="232">
        <f>IF(E68="N",0,(F68*G68)-H68)</f>
        <v>0</v>
      </c>
      <c r="J67" s="170"/>
      <c r="K67" s="40"/>
      <c r="L67" s="9"/>
      <c r="M67" s="9" t="s">
        <v>135</v>
      </c>
    </row>
    <row r="68" spans="1:13" ht="15" customHeight="1" x14ac:dyDescent="0.25">
      <c r="A68" s="9"/>
      <c r="B68" s="227"/>
      <c r="C68" s="230"/>
      <c r="D68" s="231"/>
      <c r="E68" s="67" t="s">
        <v>65</v>
      </c>
      <c r="F68" s="41">
        <v>250</v>
      </c>
      <c r="G68" s="67">
        <v>0</v>
      </c>
      <c r="H68" s="41">
        <f>F68*G68*20%</f>
        <v>0</v>
      </c>
      <c r="I68" s="230"/>
      <c r="J68" s="233"/>
      <c r="K68" s="40"/>
      <c r="L68" s="9"/>
      <c r="M68" s="9" t="s">
        <v>136</v>
      </c>
    </row>
    <row r="69" spans="1:13" ht="15" customHeight="1" x14ac:dyDescent="0.25">
      <c r="A69" s="9"/>
      <c r="B69" s="26" t="s">
        <v>26</v>
      </c>
      <c r="C69" s="164" t="s">
        <v>137</v>
      </c>
      <c r="D69" s="157"/>
      <c r="E69" s="157"/>
      <c r="F69" s="157"/>
      <c r="G69" s="157"/>
      <c r="H69" s="160"/>
      <c r="I69" s="222">
        <v>2</v>
      </c>
      <c r="J69" s="166"/>
      <c r="K69" s="68"/>
      <c r="L69" s="9"/>
      <c r="M69" s="9" t="s">
        <v>138</v>
      </c>
    </row>
    <row r="70" spans="1:13" ht="15" customHeight="1" x14ac:dyDescent="0.25">
      <c r="A70" s="9"/>
      <c r="B70" s="26" t="s">
        <v>30</v>
      </c>
      <c r="C70" s="164" t="s">
        <v>139</v>
      </c>
      <c r="D70" s="157"/>
      <c r="E70" s="157"/>
      <c r="F70" s="157"/>
      <c r="G70" s="157"/>
      <c r="H70" s="160"/>
      <c r="I70" s="222">
        <v>16.13</v>
      </c>
      <c r="J70" s="166"/>
      <c r="K70" s="40"/>
      <c r="L70" s="9"/>
      <c r="M70" s="9" t="s">
        <v>140</v>
      </c>
    </row>
    <row r="71" spans="1:13" ht="15" customHeight="1" x14ac:dyDescent="0.25">
      <c r="A71" s="9"/>
      <c r="B71" s="26" t="s">
        <v>71</v>
      </c>
      <c r="C71" s="164" t="s">
        <v>141</v>
      </c>
      <c r="D71" s="157"/>
      <c r="E71" s="157"/>
      <c r="F71" s="157"/>
      <c r="G71" s="157"/>
      <c r="H71" s="160"/>
      <c r="I71" s="222">
        <v>137.97999999999999</v>
      </c>
      <c r="J71" s="166"/>
      <c r="K71" s="40"/>
      <c r="L71" s="9"/>
      <c r="M71" s="9" t="s">
        <v>142</v>
      </c>
    </row>
    <row r="72" spans="1:13" ht="15" customHeight="1" x14ac:dyDescent="0.25">
      <c r="A72" s="9"/>
      <c r="B72" s="26" t="s">
        <v>74</v>
      </c>
      <c r="C72" s="164" t="s">
        <v>143</v>
      </c>
      <c r="D72" s="157"/>
      <c r="E72" s="157"/>
      <c r="F72" s="157"/>
      <c r="G72" s="157"/>
      <c r="H72" s="160"/>
      <c r="I72" s="222">
        <v>5.6</v>
      </c>
      <c r="J72" s="166"/>
      <c r="K72" s="40"/>
      <c r="L72" s="9"/>
      <c r="M72" s="9" t="s">
        <v>144</v>
      </c>
    </row>
    <row r="73" spans="1:13" ht="15" customHeight="1" x14ac:dyDescent="0.25">
      <c r="A73" s="9"/>
      <c r="B73" s="26" t="s">
        <v>76</v>
      </c>
      <c r="C73" s="164" t="s">
        <v>145</v>
      </c>
      <c r="D73" s="157"/>
      <c r="E73" s="157"/>
      <c r="F73" s="157"/>
      <c r="G73" s="157"/>
      <c r="H73" s="160"/>
      <c r="I73" s="222">
        <v>97.66</v>
      </c>
      <c r="J73" s="166"/>
      <c r="K73" s="40"/>
      <c r="L73" s="9"/>
      <c r="M73" s="9" t="s">
        <v>144</v>
      </c>
    </row>
    <row r="74" spans="1:13" ht="15" customHeight="1" x14ac:dyDescent="0.25">
      <c r="A74" s="9"/>
      <c r="B74" s="26" t="s">
        <v>79</v>
      </c>
      <c r="C74" s="164" t="s">
        <v>146</v>
      </c>
      <c r="D74" s="157"/>
      <c r="E74" s="157"/>
      <c r="F74" s="157"/>
      <c r="G74" s="157"/>
      <c r="H74" s="160"/>
      <c r="I74" s="222">
        <v>0</v>
      </c>
      <c r="J74" s="166"/>
      <c r="K74" s="40"/>
      <c r="L74" s="9"/>
      <c r="M74" s="9" t="s">
        <v>147</v>
      </c>
    </row>
    <row r="75" spans="1:13" ht="15" customHeight="1" x14ac:dyDescent="0.25">
      <c r="A75" s="9"/>
      <c r="B75" s="167" t="s">
        <v>96</v>
      </c>
      <c r="C75" s="157"/>
      <c r="D75" s="157"/>
      <c r="E75" s="157"/>
      <c r="F75" s="157"/>
      <c r="G75" s="157"/>
      <c r="H75" s="160"/>
      <c r="I75" s="183">
        <f>SUM(I66:J74)</f>
        <v>259.37</v>
      </c>
      <c r="J75" s="166"/>
      <c r="K75" s="48"/>
      <c r="L75" s="9"/>
      <c r="M75" s="9" t="s">
        <v>148</v>
      </c>
    </row>
    <row r="76" spans="1:13" ht="15" customHeight="1" x14ac:dyDescent="0.25">
      <c r="A76" s="9"/>
      <c r="B76" s="219"/>
      <c r="C76" s="175"/>
      <c r="D76" s="175"/>
      <c r="E76" s="175"/>
      <c r="F76" s="175"/>
      <c r="G76" s="175"/>
      <c r="H76" s="175"/>
      <c r="I76" s="175"/>
      <c r="J76" s="176"/>
      <c r="K76" s="48"/>
      <c r="L76" s="9"/>
      <c r="M76" s="9"/>
    </row>
    <row r="77" spans="1:13" ht="15" customHeight="1" x14ac:dyDescent="0.25">
      <c r="A77" s="9"/>
      <c r="B77" s="214" t="s">
        <v>149</v>
      </c>
      <c r="C77" s="172"/>
      <c r="D77" s="172"/>
      <c r="E77" s="172"/>
      <c r="F77" s="172"/>
      <c r="G77" s="172"/>
      <c r="H77" s="172"/>
      <c r="I77" s="172"/>
      <c r="J77" s="173"/>
      <c r="K77" s="48"/>
      <c r="L77" s="9"/>
      <c r="M77" s="9"/>
    </row>
    <row r="78" spans="1:13" ht="15" customHeight="1" x14ac:dyDescent="0.25">
      <c r="A78" s="9"/>
      <c r="B78" s="215"/>
      <c r="C78" s="216"/>
      <c r="D78" s="216"/>
      <c r="E78" s="216"/>
      <c r="F78" s="216"/>
      <c r="G78" s="216"/>
      <c r="H78" s="216"/>
      <c r="I78" s="216"/>
      <c r="J78" s="217"/>
      <c r="K78" s="48"/>
      <c r="L78" s="9"/>
      <c r="M78" s="9"/>
    </row>
    <row r="79" spans="1:13" ht="15" customHeight="1" x14ac:dyDescent="0.25">
      <c r="A79" s="9"/>
      <c r="B79" s="31">
        <v>2</v>
      </c>
      <c r="C79" s="186" t="s">
        <v>150</v>
      </c>
      <c r="D79" s="157"/>
      <c r="E79" s="157"/>
      <c r="F79" s="157"/>
      <c r="G79" s="157"/>
      <c r="H79" s="160"/>
      <c r="I79" s="218" t="s">
        <v>60</v>
      </c>
      <c r="J79" s="166"/>
      <c r="K79" s="48"/>
      <c r="L79" s="9"/>
      <c r="M79" s="9"/>
    </row>
    <row r="80" spans="1:13" ht="15" customHeight="1" x14ac:dyDescent="0.25">
      <c r="A80" s="9"/>
      <c r="B80" s="35" t="s">
        <v>87</v>
      </c>
      <c r="C80" s="164" t="s">
        <v>151</v>
      </c>
      <c r="D80" s="157"/>
      <c r="E80" s="157"/>
      <c r="F80" s="157"/>
      <c r="G80" s="157"/>
      <c r="H80" s="160"/>
      <c r="I80" s="165">
        <f>I49</f>
        <v>636.20852328000012</v>
      </c>
      <c r="J80" s="166"/>
      <c r="K80" s="48"/>
      <c r="L80" s="9"/>
      <c r="M80" s="9" t="s">
        <v>152</v>
      </c>
    </row>
    <row r="81" spans="1:13" ht="15" customHeight="1" x14ac:dyDescent="0.25">
      <c r="A81" s="9"/>
      <c r="B81" s="35" t="s">
        <v>99</v>
      </c>
      <c r="C81" s="164" t="s">
        <v>100</v>
      </c>
      <c r="D81" s="157"/>
      <c r="E81" s="157"/>
      <c r="F81" s="157"/>
      <c r="G81" s="157"/>
      <c r="H81" s="160"/>
      <c r="I81" s="165">
        <f>J61</f>
        <v>837.57168000000001</v>
      </c>
      <c r="J81" s="166"/>
      <c r="K81" s="48"/>
      <c r="L81" s="9"/>
      <c r="M81" s="9" t="s">
        <v>153</v>
      </c>
    </row>
    <row r="82" spans="1:13" ht="15" customHeight="1" x14ac:dyDescent="0.25">
      <c r="A82" s="9"/>
      <c r="B82" s="35" t="s">
        <v>122</v>
      </c>
      <c r="C82" s="164" t="s">
        <v>123</v>
      </c>
      <c r="D82" s="157"/>
      <c r="E82" s="157"/>
      <c r="F82" s="157"/>
      <c r="G82" s="157"/>
      <c r="H82" s="160"/>
      <c r="I82" s="165">
        <f>I75</f>
        <v>259.37</v>
      </c>
      <c r="J82" s="166"/>
      <c r="K82" s="48"/>
      <c r="L82" s="9"/>
      <c r="M82" s="9" t="s">
        <v>154</v>
      </c>
    </row>
    <row r="83" spans="1:13" ht="15" customHeight="1" x14ac:dyDescent="0.25">
      <c r="A83" s="9"/>
      <c r="B83" s="167" t="s">
        <v>96</v>
      </c>
      <c r="C83" s="157"/>
      <c r="D83" s="157"/>
      <c r="E83" s="157"/>
      <c r="F83" s="157"/>
      <c r="G83" s="157"/>
      <c r="H83" s="160"/>
      <c r="I83" s="183">
        <f>SUM(I80:J82)</f>
        <v>1733.1502032799999</v>
      </c>
      <c r="J83" s="166"/>
      <c r="K83" s="48"/>
      <c r="L83" s="9"/>
      <c r="M83" s="9" t="s">
        <v>155</v>
      </c>
    </row>
    <row r="84" spans="1:13" ht="15" customHeight="1" x14ac:dyDescent="0.25">
      <c r="A84" s="9"/>
      <c r="B84" s="219"/>
      <c r="C84" s="175"/>
      <c r="D84" s="175"/>
      <c r="E84" s="175"/>
      <c r="F84" s="175"/>
      <c r="G84" s="175"/>
      <c r="H84" s="175"/>
      <c r="I84" s="175"/>
      <c r="J84" s="176"/>
      <c r="K84" s="48"/>
      <c r="L84" s="9"/>
      <c r="M84" s="9"/>
    </row>
    <row r="85" spans="1:13" ht="15" customHeight="1" x14ac:dyDescent="0.25">
      <c r="A85" s="9"/>
      <c r="B85" s="185" t="s">
        <v>156</v>
      </c>
      <c r="C85" s="157"/>
      <c r="D85" s="157"/>
      <c r="E85" s="157"/>
      <c r="F85" s="157"/>
      <c r="G85" s="157"/>
      <c r="H85" s="157"/>
      <c r="I85" s="157"/>
      <c r="J85" s="166"/>
      <c r="K85" s="48"/>
      <c r="L85" s="9"/>
      <c r="M85" s="9"/>
    </row>
    <row r="86" spans="1:13" ht="15" customHeight="1" x14ac:dyDescent="0.25">
      <c r="A86" s="9"/>
      <c r="B86" s="31">
        <v>3</v>
      </c>
      <c r="C86" s="186" t="s">
        <v>157</v>
      </c>
      <c r="D86" s="157"/>
      <c r="E86" s="157"/>
      <c r="F86" s="157"/>
      <c r="G86" s="157"/>
      <c r="H86" s="160"/>
      <c r="I86" s="49" t="s">
        <v>89</v>
      </c>
      <c r="J86" s="50" t="s">
        <v>60</v>
      </c>
      <c r="K86" s="48"/>
      <c r="L86" s="9"/>
      <c r="M86" s="9"/>
    </row>
    <row r="87" spans="1:13" ht="15" customHeight="1" x14ac:dyDescent="0.25">
      <c r="A87" s="9"/>
      <c r="B87" s="26" t="s">
        <v>19</v>
      </c>
      <c r="C87" s="221" t="s">
        <v>158</v>
      </c>
      <c r="D87" s="157"/>
      <c r="E87" s="157"/>
      <c r="F87" s="157"/>
      <c r="G87" s="157"/>
      <c r="H87" s="160"/>
      <c r="I87" s="53">
        <f>(1/12)*0.0555</f>
        <v>4.6249999999999998E-3</v>
      </c>
      <c r="J87" s="54">
        <f t="shared" ref="J87:J92" si="3">I87*$I$38</f>
        <v>10.526546250000001</v>
      </c>
      <c r="K87" s="48"/>
      <c r="L87" s="9"/>
      <c r="M87" s="9" t="s">
        <v>159</v>
      </c>
    </row>
    <row r="88" spans="1:13" ht="15" customHeight="1" x14ac:dyDescent="0.25">
      <c r="A88" s="9"/>
      <c r="B88" s="26" t="s">
        <v>22</v>
      </c>
      <c r="C88" s="221" t="s">
        <v>160</v>
      </c>
      <c r="D88" s="157"/>
      <c r="E88" s="157"/>
      <c r="F88" s="157"/>
      <c r="G88" s="157"/>
      <c r="H88" s="160"/>
      <c r="I88" s="53">
        <f>I60*I87</f>
        <v>3.6999999999999999E-4</v>
      </c>
      <c r="J88" s="54">
        <f t="shared" si="3"/>
        <v>0.84212370000000003</v>
      </c>
      <c r="K88" s="48"/>
      <c r="L88" s="9"/>
      <c r="M88" s="9" t="s">
        <v>161</v>
      </c>
    </row>
    <row r="89" spans="1:13" ht="15" customHeight="1" x14ac:dyDescent="0.25">
      <c r="A89" s="9"/>
      <c r="B89" s="26" t="s">
        <v>26</v>
      </c>
      <c r="C89" s="221" t="s">
        <v>162</v>
      </c>
      <c r="D89" s="157"/>
      <c r="E89" s="157"/>
      <c r="F89" s="157"/>
      <c r="G89" s="157"/>
      <c r="H89" s="160"/>
      <c r="I89" s="53">
        <v>0.02</v>
      </c>
      <c r="J89" s="54">
        <f t="shared" si="3"/>
        <v>45.520200000000003</v>
      </c>
      <c r="K89" s="48"/>
      <c r="L89" s="69"/>
      <c r="M89" s="9" t="s">
        <v>264</v>
      </c>
    </row>
    <row r="90" spans="1:13" ht="15" customHeight="1" x14ac:dyDescent="0.25">
      <c r="A90" s="9"/>
      <c r="B90" s="26" t="s">
        <v>30</v>
      </c>
      <c r="C90" s="221" t="s">
        <v>164</v>
      </c>
      <c r="D90" s="157"/>
      <c r="E90" s="157"/>
      <c r="F90" s="157"/>
      <c r="G90" s="157"/>
      <c r="H90" s="160"/>
      <c r="I90" s="53">
        <f>(7/30)/12</f>
        <v>1.9444444444444445E-2</v>
      </c>
      <c r="J90" s="54">
        <f t="shared" si="3"/>
        <v>44.255750000000006</v>
      </c>
      <c r="K90" s="48"/>
      <c r="L90" s="9"/>
      <c r="M90" s="9" t="s">
        <v>165</v>
      </c>
    </row>
    <row r="91" spans="1:13" ht="15" customHeight="1" x14ac:dyDescent="0.25">
      <c r="A91" s="9"/>
      <c r="B91" s="26" t="s">
        <v>71</v>
      </c>
      <c r="C91" s="221" t="s">
        <v>166</v>
      </c>
      <c r="D91" s="157"/>
      <c r="E91" s="157"/>
      <c r="F91" s="157"/>
      <c r="G91" s="157"/>
      <c r="H91" s="160"/>
      <c r="I91" s="53">
        <f>I90*I61</f>
        <v>7.1555555555555565E-3</v>
      </c>
      <c r="J91" s="54">
        <f t="shared" si="3"/>
        <v>16.286116000000003</v>
      </c>
      <c r="K91" s="48"/>
      <c r="L91" s="9"/>
      <c r="M91" s="9" t="s">
        <v>167</v>
      </c>
    </row>
    <row r="92" spans="1:13" ht="15" customHeight="1" x14ac:dyDescent="0.25">
      <c r="A92" s="9"/>
      <c r="B92" s="26" t="s">
        <v>74</v>
      </c>
      <c r="C92" s="221" t="s">
        <v>168</v>
      </c>
      <c r="D92" s="157"/>
      <c r="E92" s="157"/>
      <c r="F92" s="157"/>
      <c r="G92" s="157"/>
      <c r="H92" s="160"/>
      <c r="I92" s="53">
        <v>0.02</v>
      </c>
      <c r="J92" s="54">
        <f t="shared" si="3"/>
        <v>45.520200000000003</v>
      </c>
      <c r="K92" s="48"/>
      <c r="L92" s="9"/>
      <c r="M92" s="9" t="s">
        <v>169</v>
      </c>
    </row>
    <row r="93" spans="1:13" ht="15" customHeight="1" x14ac:dyDescent="0.25">
      <c r="A93" s="9"/>
      <c r="B93" s="167" t="s">
        <v>96</v>
      </c>
      <c r="C93" s="157"/>
      <c r="D93" s="157"/>
      <c r="E93" s="157"/>
      <c r="F93" s="157"/>
      <c r="G93" s="157"/>
      <c r="H93" s="160"/>
      <c r="I93" s="183">
        <f>SUM(J87:J92)</f>
        <v>162.95093595000003</v>
      </c>
      <c r="J93" s="166"/>
      <c r="K93" s="48"/>
      <c r="L93" s="9"/>
      <c r="M93" s="9" t="s">
        <v>170</v>
      </c>
    </row>
    <row r="94" spans="1:13" ht="15" customHeight="1" x14ac:dyDescent="0.25">
      <c r="A94" s="9"/>
      <c r="B94" s="234"/>
      <c r="C94" s="157"/>
      <c r="D94" s="157"/>
      <c r="E94" s="157"/>
      <c r="F94" s="157"/>
      <c r="G94" s="157"/>
      <c r="H94" s="157"/>
      <c r="I94" s="157"/>
      <c r="J94" s="166"/>
      <c r="K94" s="48"/>
      <c r="L94" s="9"/>
      <c r="M94" s="9"/>
    </row>
    <row r="95" spans="1:13" ht="15" customHeight="1" x14ac:dyDescent="0.25">
      <c r="A95" s="9"/>
      <c r="B95" s="185" t="s">
        <v>171</v>
      </c>
      <c r="C95" s="157"/>
      <c r="D95" s="157"/>
      <c r="E95" s="157"/>
      <c r="F95" s="157"/>
      <c r="G95" s="157"/>
      <c r="H95" s="157"/>
      <c r="I95" s="157"/>
      <c r="J95" s="166"/>
      <c r="K95" s="48"/>
      <c r="L95" s="9"/>
      <c r="M95" s="9"/>
    </row>
    <row r="96" spans="1:13" ht="15" customHeight="1" x14ac:dyDescent="0.25">
      <c r="A96" s="9"/>
      <c r="B96" s="167" t="s">
        <v>172</v>
      </c>
      <c r="C96" s="157"/>
      <c r="D96" s="157"/>
      <c r="E96" s="157"/>
      <c r="F96" s="157"/>
      <c r="G96" s="157"/>
      <c r="H96" s="157"/>
      <c r="I96" s="157"/>
      <c r="J96" s="166"/>
      <c r="K96" s="48"/>
      <c r="L96" s="9"/>
      <c r="M96" s="9"/>
    </row>
    <row r="97" spans="1:13" ht="15" customHeight="1" x14ac:dyDescent="0.25">
      <c r="A97" s="9"/>
      <c r="B97" s="31" t="s">
        <v>173</v>
      </c>
      <c r="C97" s="186" t="s">
        <v>174</v>
      </c>
      <c r="D97" s="157"/>
      <c r="E97" s="157"/>
      <c r="F97" s="157"/>
      <c r="G97" s="157"/>
      <c r="H97" s="160"/>
      <c r="I97" s="49" t="s">
        <v>89</v>
      </c>
      <c r="J97" s="70" t="s">
        <v>60</v>
      </c>
      <c r="K97" s="48"/>
      <c r="L97" s="9"/>
      <c r="M97" s="9"/>
    </row>
    <row r="98" spans="1:13" ht="15" customHeight="1" x14ac:dyDescent="0.25">
      <c r="A98" s="9"/>
      <c r="B98" s="26" t="s">
        <v>19</v>
      </c>
      <c r="C98" s="221" t="s">
        <v>175</v>
      </c>
      <c r="D98" s="157"/>
      <c r="E98" s="157"/>
      <c r="F98" s="157"/>
      <c r="G98" s="157"/>
      <c r="H98" s="160"/>
      <c r="I98" s="51">
        <f>((1+1+1/3)*(1/12))/12</f>
        <v>1.6203703703703703E-2</v>
      </c>
      <c r="J98" s="52">
        <f t="shared" ref="J98:J103" si="4">I98*$I$41</f>
        <v>36.879791666666669</v>
      </c>
      <c r="K98" s="48"/>
      <c r="L98" s="9"/>
      <c r="M98" s="9" t="s">
        <v>176</v>
      </c>
    </row>
    <row r="99" spans="1:13" ht="15" customHeight="1" x14ac:dyDescent="0.25">
      <c r="A99" s="9"/>
      <c r="B99" s="26" t="s">
        <v>22</v>
      </c>
      <c r="C99" s="221" t="s">
        <v>177</v>
      </c>
      <c r="D99" s="157"/>
      <c r="E99" s="157"/>
      <c r="F99" s="157"/>
      <c r="G99" s="157"/>
      <c r="H99" s="160"/>
      <c r="I99" s="51">
        <f>((1/30)/12)</f>
        <v>2.7777777777777779E-3</v>
      </c>
      <c r="J99" s="52">
        <f t="shared" si="4"/>
        <v>6.3222500000000013</v>
      </c>
      <c r="K99" s="48"/>
      <c r="L99" s="9"/>
      <c r="M99" s="9" t="s">
        <v>178</v>
      </c>
    </row>
    <row r="100" spans="1:13" ht="15" customHeight="1" x14ac:dyDescent="0.25">
      <c r="A100" s="9"/>
      <c r="B100" s="26" t="s">
        <v>26</v>
      </c>
      <c r="C100" s="221" t="s">
        <v>179</v>
      </c>
      <c r="D100" s="157"/>
      <c r="E100" s="157"/>
      <c r="F100" s="157"/>
      <c r="G100" s="157"/>
      <c r="H100" s="160"/>
      <c r="I100" s="51">
        <f>(5/365)*1.5%</f>
        <v>2.0547945205479451E-4</v>
      </c>
      <c r="J100" s="52">
        <f t="shared" si="4"/>
        <v>0.4676732876712329</v>
      </c>
      <c r="K100" s="48"/>
      <c r="L100" s="9"/>
      <c r="M100" s="9" t="s">
        <v>180</v>
      </c>
    </row>
    <row r="101" spans="1:13" ht="15" customHeight="1" x14ac:dyDescent="0.25">
      <c r="A101" s="9"/>
      <c r="B101" s="26" t="s">
        <v>30</v>
      </c>
      <c r="C101" s="221" t="s">
        <v>181</v>
      </c>
      <c r="D101" s="157"/>
      <c r="E101" s="157"/>
      <c r="F101" s="157"/>
      <c r="G101" s="157"/>
      <c r="H101" s="160"/>
      <c r="I101" s="51">
        <f>((15/30)/12*0.0078)</f>
        <v>3.2499999999999999E-4</v>
      </c>
      <c r="J101" s="52">
        <f t="shared" si="4"/>
        <v>0.73970325000000003</v>
      </c>
      <c r="K101" s="48"/>
      <c r="L101" s="9"/>
      <c r="M101" s="9" t="s">
        <v>182</v>
      </c>
    </row>
    <row r="102" spans="1:13" ht="15" customHeight="1" x14ac:dyDescent="0.25">
      <c r="A102" s="9"/>
      <c r="B102" s="26" t="s">
        <v>71</v>
      </c>
      <c r="C102" s="221" t="s">
        <v>183</v>
      </c>
      <c r="D102" s="157"/>
      <c r="E102" s="157"/>
      <c r="F102" s="157"/>
      <c r="G102" s="157"/>
      <c r="H102" s="160"/>
      <c r="I102" s="71">
        <v>5.5000000000000003E-4</v>
      </c>
      <c r="J102" s="52">
        <f t="shared" si="4"/>
        <v>1.2518055000000001</v>
      </c>
      <c r="K102" s="48"/>
      <c r="L102" s="9"/>
      <c r="M102" s="9" t="s">
        <v>184</v>
      </c>
    </row>
    <row r="103" spans="1:13" ht="15" customHeight="1" x14ac:dyDescent="0.25">
      <c r="A103" s="9"/>
      <c r="B103" s="26" t="s">
        <v>74</v>
      </c>
      <c r="C103" s="221" t="s">
        <v>185</v>
      </c>
      <c r="D103" s="157"/>
      <c r="E103" s="157"/>
      <c r="F103" s="157"/>
      <c r="G103" s="157"/>
      <c r="H103" s="160"/>
      <c r="I103" s="51">
        <f>(5.96/30)/12</f>
        <v>1.6555555555555556E-2</v>
      </c>
      <c r="J103" s="52">
        <f t="shared" si="4"/>
        <v>37.680610000000001</v>
      </c>
      <c r="K103" s="48"/>
      <c r="L103" s="9"/>
      <c r="M103" s="9" t="s">
        <v>186</v>
      </c>
    </row>
    <row r="104" spans="1:13" ht="15" customHeight="1" x14ac:dyDescent="0.25">
      <c r="A104" s="9"/>
      <c r="B104" s="167" t="s">
        <v>96</v>
      </c>
      <c r="C104" s="157"/>
      <c r="D104" s="157"/>
      <c r="E104" s="157"/>
      <c r="F104" s="157"/>
      <c r="G104" s="157"/>
      <c r="H104" s="160"/>
      <c r="I104" s="72">
        <f t="shared" ref="I104:J104" si="5">SUM(I98:I103)</f>
        <v>3.6617516489091825E-2</v>
      </c>
      <c r="J104" s="73">
        <f t="shared" si="5"/>
        <v>83.341833704337915</v>
      </c>
      <c r="K104" s="48"/>
      <c r="L104" s="9"/>
      <c r="M104" s="9" t="s">
        <v>170</v>
      </c>
    </row>
    <row r="105" spans="1:13" ht="15" customHeight="1" x14ac:dyDescent="0.25">
      <c r="A105" s="9"/>
      <c r="B105" s="219"/>
      <c r="C105" s="175"/>
      <c r="D105" s="175"/>
      <c r="E105" s="175"/>
      <c r="F105" s="175"/>
      <c r="G105" s="175"/>
      <c r="H105" s="175"/>
      <c r="I105" s="175"/>
      <c r="J105" s="176"/>
      <c r="K105" s="48"/>
      <c r="L105" s="9"/>
      <c r="M105" s="9"/>
    </row>
    <row r="106" spans="1:13" ht="15" customHeight="1" x14ac:dyDescent="0.25">
      <c r="A106" s="9"/>
      <c r="B106" s="167" t="s">
        <v>187</v>
      </c>
      <c r="C106" s="157"/>
      <c r="D106" s="157"/>
      <c r="E106" s="157"/>
      <c r="F106" s="157"/>
      <c r="G106" s="157"/>
      <c r="H106" s="157"/>
      <c r="I106" s="157"/>
      <c r="J106" s="166"/>
      <c r="K106" s="48"/>
      <c r="L106" s="9"/>
      <c r="M106" s="9"/>
    </row>
    <row r="107" spans="1:13" ht="15" customHeight="1" x14ac:dyDescent="0.25">
      <c r="A107" s="9"/>
      <c r="B107" s="31" t="s">
        <v>188</v>
      </c>
      <c r="C107" s="186" t="s">
        <v>189</v>
      </c>
      <c r="D107" s="157"/>
      <c r="E107" s="157"/>
      <c r="F107" s="157"/>
      <c r="G107" s="157"/>
      <c r="H107" s="160"/>
      <c r="I107" s="49" t="s">
        <v>89</v>
      </c>
      <c r="J107" s="70" t="s">
        <v>60</v>
      </c>
      <c r="K107" s="48"/>
      <c r="L107" s="9"/>
      <c r="M107" s="9"/>
    </row>
    <row r="108" spans="1:13" ht="15" customHeight="1" x14ac:dyDescent="0.25">
      <c r="A108" s="9"/>
      <c r="B108" s="26" t="s">
        <v>19</v>
      </c>
      <c r="C108" s="221" t="s">
        <v>190</v>
      </c>
      <c r="D108" s="157"/>
      <c r="E108" s="157"/>
      <c r="F108" s="157"/>
      <c r="G108" s="157"/>
      <c r="H108" s="160"/>
      <c r="I108" s="51"/>
      <c r="J108" s="52">
        <f>(I31+I32+I33)*I108</f>
        <v>0</v>
      </c>
      <c r="K108" s="48"/>
      <c r="L108" s="9"/>
      <c r="M108" s="9"/>
    </row>
    <row r="109" spans="1:13" ht="15" customHeight="1" x14ac:dyDescent="0.25">
      <c r="A109" s="9"/>
      <c r="B109" s="167" t="s">
        <v>96</v>
      </c>
      <c r="C109" s="157"/>
      <c r="D109" s="157"/>
      <c r="E109" s="157"/>
      <c r="F109" s="157"/>
      <c r="G109" s="157"/>
      <c r="H109" s="160"/>
      <c r="I109" s="183">
        <f>SUM(J105:J108)</f>
        <v>0</v>
      </c>
      <c r="J109" s="166"/>
      <c r="K109" s="48"/>
      <c r="L109" s="9"/>
      <c r="M109" s="9"/>
    </row>
    <row r="110" spans="1:13" ht="15" customHeight="1" x14ac:dyDescent="0.25">
      <c r="A110" s="9"/>
      <c r="B110" s="213"/>
      <c r="C110" s="172"/>
      <c r="D110" s="172"/>
      <c r="E110" s="172"/>
      <c r="F110" s="172"/>
      <c r="G110" s="172"/>
      <c r="H110" s="172"/>
      <c r="I110" s="172"/>
      <c r="J110" s="173"/>
      <c r="K110" s="48"/>
      <c r="L110" s="9"/>
      <c r="M110" s="9"/>
    </row>
    <row r="111" spans="1:13" ht="15" customHeight="1" x14ac:dyDescent="0.25">
      <c r="A111" s="9"/>
      <c r="B111" s="214" t="s">
        <v>191</v>
      </c>
      <c r="C111" s="172"/>
      <c r="D111" s="172"/>
      <c r="E111" s="172"/>
      <c r="F111" s="172"/>
      <c r="G111" s="172"/>
      <c r="H111" s="172"/>
      <c r="I111" s="172"/>
      <c r="J111" s="173"/>
      <c r="K111" s="48"/>
      <c r="L111" s="9"/>
      <c r="M111" s="9"/>
    </row>
    <row r="112" spans="1:13" ht="15" customHeight="1" x14ac:dyDescent="0.25">
      <c r="A112" s="9"/>
      <c r="B112" s="215"/>
      <c r="C112" s="216"/>
      <c r="D112" s="216"/>
      <c r="E112" s="216"/>
      <c r="F112" s="216"/>
      <c r="G112" s="216"/>
      <c r="H112" s="216"/>
      <c r="I112" s="216"/>
      <c r="J112" s="217"/>
      <c r="K112" s="48"/>
      <c r="L112" s="9"/>
      <c r="M112" s="9"/>
    </row>
    <row r="113" spans="1:13" ht="15" customHeight="1" x14ac:dyDescent="0.25">
      <c r="A113" s="9"/>
      <c r="B113" s="31">
        <v>4</v>
      </c>
      <c r="C113" s="186" t="s">
        <v>150</v>
      </c>
      <c r="D113" s="157"/>
      <c r="E113" s="157"/>
      <c r="F113" s="157"/>
      <c r="G113" s="157"/>
      <c r="H113" s="160"/>
      <c r="I113" s="218" t="s">
        <v>60</v>
      </c>
      <c r="J113" s="166"/>
      <c r="K113" s="48"/>
      <c r="L113" s="9"/>
      <c r="M113" s="9"/>
    </row>
    <row r="114" spans="1:13" ht="15" customHeight="1" x14ac:dyDescent="0.25">
      <c r="A114" s="9"/>
      <c r="B114" s="35" t="s">
        <v>173</v>
      </c>
      <c r="C114" s="164" t="s">
        <v>192</v>
      </c>
      <c r="D114" s="157"/>
      <c r="E114" s="157"/>
      <c r="F114" s="157"/>
      <c r="G114" s="157"/>
      <c r="H114" s="160"/>
      <c r="I114" s="165">
        <f>J104</f>
        <v>83.341833704337915</v>
      </c>
      <c r="J114" s="166"/>
      <c r="K114" s="48"/>
      <c r="L114" s="9"/>
      <c r="M114" s="9" t="s">
        <v>193</v>
      </c>
    </row>
    <row r="115" spans="1:13" ht="15" customHeight="1" x14ac:dyDescent="0.25">
      <c r="A115" s="9"/>
      <c r="B115" s="35" t="s">
        <v>188</v>
      </c>
      <c r="C115" s="164" t="s">
        <v>189</v>
      </c>
      <c r="D115" s="157"/>
      <c r="E115" s="157"/>
      <c r="F115" s="157"/>
      <c r="G115" s="157"/>
      <c r="H115" s="160"/>
      <c r="I115" s="165">
        <f>I109</f>
        <v>0</v>
      </c>
      <c r="J115" s="166"/>
      <c r="K115" s="48"/>
      <c r="L115" s="9"/>
      <c r="M115" s="9" t="s">
        <v>194</v>
      </c>
    </row>
    <row r="116" spans="1:13" ht="15" customHeight="1" x14ac:dyDescent="0.25">
      <c r="A116" s="9"/>
      <c r="B116" s="167" t="s">
        <v>96</v>
      </c>
      <c r="C116" s="157"/>
      <c r="D116" s="157"/>
      <c r="E116" s="157"/>
      <c r="F116" s="157"/>
      <c r="G116" s="157"/>
      <c r="H116" s="160"/>
      <c r="I116" s="183">
        <f>SUM(I114:J115)</f>
        <v>83.341833704337915</v>
      </c>
      <c r="J116" s="166"/>
      <c r="K116" s="48"/>
      <c r="L116" s="9"/>
      <c r="M116" s="9"/>
    </row>
    <row r="117" spans="1:13" ht="15" customHeight="1" x14ac:dyDescent="0.25">
      <c r="A117" s="1"/>
      <c r="B117" s="219"/>
      <c r="C117" s="175"/>
      <c r="D117" s="175"/>
      <c r="E117" s="175"/>
      <c r="F117" s="175"/>
      <c r="G117" s="175"/>
      <c r="H117" s="175"/>
      <c r="I117" s="175"/>
      <c r="J117" s="176"/>
      <c r="K117" s="7"/>
      <c r="L117" s="9"/>
      <c r="M117" s="9"/>
    </row>
    <row r="118" spans="1:13" ht="15" customHeight="1" x14ac:dyDescent="0.25">
      <c r="A118" s="1"/>
      <c r="B118" s="185" t="s">
        <v>195</v>
      </c>
      <c r="C118" s="157"/>
      <c r="D118" s="157"/>
      <c r="E118" s="157"/>
      <c r="F118" s="157"/>
      <c r="G118" s="157"/>
      <c r="H118" s="157"/>
      <c r="I118" s="157"/>
      <c r="J118" s="166"/>
      <c r="K118" s="30"/>
      <c r="L118" s="9"/>
      <c r="M118" s="9"/>
    </row>
    <row r="119" spans="1:13" ht="15" customHeight="1" x14ac:dyDescent="0.25">
      <c r="A119" s="1"/>
      <c r="B119" s="31">
        <v>5</v>
      </c>
      <c r="C119" s="186" t="s">
        <v>196</v>
      </c>
      <c r="D119" s="157"/>
      <c r="E119" s="157"/>
      <c r="F119" s="157"/>
      <c r="G119" s="157"/>
      <c r="H119" s="160"/>
      <c r="I119" s="218" t="s">
        <v>60</v>
      </c>
      <c r="J119" s="166"/>
      <c r="K119" s="65"/>
      <c r="L119" s="9"/>
      <c r="M119" s="74"/>
    </row>
    <row r="120" spans="1:13" ht="15" customHeight="1" x14ac:dyDescent="0.25">
      <c r="A120" s="1"/>
      <c r="B120" s="35" t="s">
        <v>19</v>
      </c>
      <c r="C120" s="164" t="s">
        <v>197</v>
      </c>
      <c r="D120" s="157"/>
      <c r="E120" s="157"/>
      <c r="F120" s="157"/>
      <c r="G120" s="157"/>
      <c r="H120" s="160"/>
      <c r="I120" s="182">
        <f>'Insumos Diversos'!F10</f>
        <v>0</v>
      </c>
      <c r="J120" s="166"/>
      <c r="K120" s="40"/>
      <c r="L120" s="9"/>
      <c r="M120" s="74" t="s">
        <v>198</v>
      </c>
    </row>
    <row r="121" spans="1:13" ht="15" customHeight="1" x14ac:dyDescent="0.25">
      <c r="A121" s="1"/>
      <c r="B121" s="35" t="s">
        <v>22</v>
      </c>
      <c r="C121" s="164" t="s">
        <v>199</v>
      </c>
      <c r="D121" s="157"/>
      <c r="E121" s="157"/>
      <c r="F121" s="157"/>
      <c r="G121" s="157"/>
      <c r="H121" s="160"/>
      <c r="I121" s="165">
        <v>0</v>
      </c>
      <c r="J121" s="166"/>
      <c r="K121" s="40"/>
      <c r="L121" s="34"/>
      <c r="M121" s="74" t="s">
        <v>198</v>
      </c>
    </row>
    <row r="122" spans="1:13" ht="15" customHeight="1" x14ac:dyDescent="0.25">
      <c r="A122" s="1"/>
      <c r="B122" s="35" t="s">
        <v>26</v>
      </c>
      <c r="C122" s="164" t="s">
        <v>200</v>
      </c>
      <c r="D122" s="157"/>
      <c r="E122" s="157"/>
      <c r="F122" s="157"/>
      <c r="G122" s="157"/>
      <c r="H122" s="160"/>
      <c r="I122" s="182">
        <f>'Insumos Diversos'!G96</f>
        <v>0</v>
      </c>
      <c r="J122" s="166"/>
      <c r="K122" s="40"/>
      <c r="L122" s="9"/>
      <c r="M122" s="74" t="s">
        <v>198</v>
      </c>
    </row>
    <row r="123" spans="1:13" ht="15" customHeight="1" x14ac:dyDescent="0.25">
      <c r="A123" s="1"/>
      <c r="B123" s="35" t="s">
        <v>30</v>
      </c>
      <c r="C123" s="164" t="s">
        <v>201</v>
      </c>
      <c r="D123" s="157"/>
      <c r="E123" s="157"/>
      <c r="F123" s="157"/>
      <c r="G123" s="157"/>
      <c r="H123" s="160"/>
      <c r="I123" s="182">
        <v>0</v>
      </c>
      <c r="J123" s="166"/>
      <c r="K123" s="40"/>
      <c r="L123" s="9"/>
      <c r="M123" s="74" t="s">
        <v>198</v>
      </c>
    </row>
    <row r="124" spans="1:13" ht="15" customHeight="1" x14ac:dyDescent="0.25">
      <c r="A124" s="1"/>
      <c r="B124" s="167" t="s">
        <v>119</v>
      </c>
      <c r="C124" s="157"/>
      <c r="D124" s="157"/>
      <c r="E124" s="157"/>
      <c r="F124" s="157"/>
      <c r="G124" s="157"/>
      <c r="H124" s="160"/>
      <c r="I124" s="183">
        <f>SUM(I120:J123)</f>
        <v>0</v>
      </c>
      <c r="J124" s="166"/>
      <c r="K124" s="75"/>
      <c r="L124" s="9"/>
      <c r="M124" s="76"/>
    </row>
    <row r="125" spans="1:13" ht="15" customHeight="1" x14ac:dyDescent="0.25">
      <c r="A125" s="77"/>
      <c r="B125" s="184"/>
      <c r="C125" s="172"/>
      <c r="D125" s="172"/>
      <c r="E125" s="172"/>
      <c r="F125" s="172"/>
      <c r="G125" s="172"/>
      <c r="H125" s="172"/>
      <c r="I125" s="172"/>
      <c r="J125" s="173"/>
      <c r="K125" s="78"/>
      <c r="L125" s="34"/>
      <c r="M125" s="34"/>
    </row>
    <row r="126" spans="1:13" ht="15" customHeight="1" x14ac:dyDescent="0.25">
      <c r="A126" s="77"/>
      <c r="B126" s="185" t="s">
        <v>202</v>
      </c>
      <c r="C126" s="157"/>
      <c r="D126" s="157"/>
      <c r="E126" s="157"/>
      <c r="F126" s="157"/>
      <c r="G126" s="157"/>
      <c r="H126" s="157"/>
      <c r="I126" s="157"/>
      <c r="J126" s="166"/>
      <c r="K126" s="79"/>
      <c r="L126" s="34"/>
      <c r="M126" s="34"/>
    </row>
    <row r="127" spans="1:13" ht="15" customHeight="1" x14ac:dyDescent="0.25">
      <c r="A127" s="77"/>
      <c r="B127" s="31">
        <v>6</v>
      </c>
      <c r="C127" s="186" t="s">
        <v>203</v>
      </c>
      <c r="D127" s="157"/>
      <c r="E127" s="157"/>
      <c r="F127" s="157"/>
      <c r="G127" s="157"/>
      <c r="H127" s="160"/>
      <c r="I127" s="49" t="s">
        <v>89</v>
      </c>
      <c r="J127" s="70" t="s">
        <v>60</v>
      </c>
      <c r="K127" s="80"/>
      <c r="L127" s="34"/>
      <c r="M127" s="34"/>
    </row>
    <row r="128" spans="1:13" ht="15" customHeight="1" x14ac:dyDescent="0.25">
      <c r="A128" s="77"/>
      <c r="B128" s="35" t="s">
        <v>19</v>
      </c>
      <c r="C128" s="164" t="s">
        <v>204</v>
      </c>
      <c r="D128" s="157"/>
      <c r="E128" s="157"/>
      <c r="F128" s="157"/>
      <c r="G128" s="157"/>
      <c r="H128" s="160"/>
      <c r="I128" s="53">
        <v>0</v>
      </c>
      <c r="J128" s="81">
        <f>I145*I128</f>
        <v>0</v>
      </c>
      <c r="K128" s="43"/>
      <c r="L128" s="34"/>
      <c r="M128" s="12" t="s">
        <v>205</v>
      </c>
    </row>
    <row r="129" spans="1:13" ht="15" customHeight="1" x14ac:dyDescent="0.25">
      <c r="A129" s="77"/>
      <c r="B129" s="35" t="s">
        <v>22</v>
      </c>
      <c r="C129" s="164" t="s">
        <v>206</v>
      </c>
      <c r="D129" s="157"/>
      <c r="E129" s="157"/>
      <c r="F129" s="157"/>
      <c r="G129" s="157"/>
      <c r="H129" s="160"/>
      <c r="I129" s="53">
        <v>0</v>
      </c>
      <c r="J129" s="81">
        <f>(J128+I145)*I129</f>
        <v>0</v>
      </c>
      <c r="K129" s="43"/>
      <c r="L129" s="34"/>
      <c r="M129" s="12" t="s">
        <v>207</v>
      </c>
    </row>
    <row r="130" spans="1:13" ht="15" customHeight="1" x14ac:dyDescent="0.25">
      <c r="A130" s="77"/>
      <c r="B130" s="35" t="s">
        <v>26</v>
      </c>
      <c r="C130" s="164" t="s">
        <v>208</v>
      </c>
      <c r="D130" s="157"/>
      <c r="E130" s="157"/>
      <c r="F130" s="157"/>
      <c r="G130" s="157"/>
      <c r="H130" s="160"/>
      <c r="I130" s="53">
        <f>SUM(I131:I134)</f>
        <v>0</v>
      </c>
      <c r="J130" s="81"/>
      <c r="K130" s="43"/>
      <c r="L130" s="34"/>
      <c r="M130" s="34"/>
    </row>
    <row r="131" spans="1:13" ht="15" customHeight="1" x14ac:dyDescent="0.25">
      <c r="A131" s="1"/>
      <c r="B131" s="179" t="s">
        <v>209</v>
      </c>
      <c r="C131" s="160"/>
      <c r="D131" s="180" t="s">
        <v>210</v>
      </c>
      <c r="E131" s="36" t="s">
        <v>211</v>
      </c>
      <c r="F131" s="37"/>
      <c r="G131" s="37"/>
      <c r="H131" s="82"/>
      <c r="I131" s="53">
        <v>0</v>
      </c>
      <c r="J131" s="81">
        <f>((I145+J128+J129)/(1-(I130)))*I131</f>
        <v>0</v>
      </c>
      <c r="K131" s="43"/>
      <c r="L131" s="34"/>
      <c r="M131" s="83" t="s">
        <v>212</v>
      </c>
    </row>
    <row r="132" spans="1:13" ht="15" customHeight="1" x14ac:dyDescent="0.25">
      <c r="A132" s="1"/>
      <c r="B132" s="179" t="s">
        <v>213</v>
      </c>
      <c r="C132" s="160"/>
      <c r="D132" s="181"/>
      <c r="E132" s="36" t="s">
        <v>214</v>
      </c>
      <c r="F132" s="37"/>
      <c r="G132" s="37"/>
      <c r="H132" s="82"/>
      <c r="I132" s="84">
        <v>0</v>
      </c>
      <c r="J132" s="81">
        <f>((I145+J128+J129)/(1-(I130)))*I132</f>
        <v>0</v>
      </c>
      <c r="K132" s="43"/>
      <c r="L132" s="34"/>
      <c r="M132" s="83" t="s">
        <v>215</v>
      </c>
    </row>
    <row r="133" spans="1:13" ht="15" customHeight="1" x14ac:dyDescent="0.25">
      <c r="A133" s="1"/>
      <c r="B133" s="179" t="s">
        <v>216</v>
      </c>
      <c r="C133" s="160"/>
      <c r="D133" s="85" t="s">
        <v>217</v>
      </c>
      <c r="E133" s="36" t="s">
        <v>218</v>
      </c>
      <c r="F133" s="37"/>
      <c r="G133" s="37"/>
      <c r="H133" s="82"/>
      <c r="I133" s="53">
        <v>0</v>
      </c>
      <c r="J133" s="81">
        <f>((I145+J128+J129)/(1-(I130)))*I133</f>
        <v>0</v>
      </c>
      <c r="K133" s="43"/>
      <c r="L133" s="34"/>
      <c r="M133" s="83" t="s">
        <v>219</v>
      </c>
    </row>
    <row r="134" spans="1:13" ht="15" customHeight="1" x14ac:dyDescent="0.25">
      <c r="A134" s="1"/>
      <c r="B134" s="179" t="s">
        <v>220</v>
      </c>
      <c r="C134" s="160"/>
      <c r="D134" s="85" t="s">
        <v>221</v>
      </c>
      <c r="E134" s="36"/>
      <c r="F134" s="37"/>
      <c r="G134" s="37"/>
      <c r="H134" s="82"/>
      <c r="I134" s="53">
        <v>0</v>
      </c>
      <c r="J134" s="81">
        <f>((I145+J128+J129)/(1-(I130)))*I134</f>
        <v>0</v>
      </c>
      <c r="K134" s="43"/>
      <c r="L134" s="34"/>
      <c r="M134" s="83"/>
    </row>
    <row r="135" spans="1:13" ht="15" customHeight="1" x14ac:dyDescent="0.25">
      <c r="A135" s="1"/>
      <c r="B135" s="167" t="s">
        <v>119</v>
      </c>
      <c r="C135" s="157"/>
      <c r="D135" s="157"/>
      <c r="E135" s="157"/>
      <c r="F135" s="157"/>
      <c r="G135" s="157"/>
      <c r="H135" s="160"/>
      <c r="I135" s="86"/>
      <c r="J135" s="64">
        <f>SUM(J128:J134)</f>
        <v>0</v>
      </c>
      <c r="K135" s="87"/>
      <c r="L135" s="34"/>
      <c r="M135" s="34"/>
    </row>
    <row r="136" spans="1:13" ht="15" customHeight="1" x14ac:dyDescent="0.25">
      <c r="A136" s="1"/>
      <c r="B136" s="168"/>
      <c r="C136" s="169"/>
      <c r="D136" s="169"/>
      <c r="E136" s="169"/>
      <c r="F136" s="169"/>
      <c r="G136" s="169"/>
      <c r="H136" s="169"/>
      <c r="I136" s="169"/>
      <c r="J136" s="170"/>
      <c r="K136" s="88"/>
      <c r="L136" s="34"/>
      <c r="M136" s="34"/>
    </row>
    <row r="137" spans="1:13" ht="15" customHeight="1" x14ac:dyDescent="0.25">
      <c r="A137" s="1"/>
      <c r="B137" s="171" t="s">
        <v>222</v>
      </c>
      <c r="C137" s="172"/>
      <c r="D137" s="172"/>
      <c r="E137" s="172"/>
      <c r="F137" s="172"/>
      <c r="G137" s="172"/>
      <c r="H137" s="172"/>
      <c r="I137" s="172"/>
      <c r="J137" s="173"/>
      <c r="K137" s="89"/>
      <c r="L137" s="34"/>
      <c r="M137" s="34"/>
    </row>
    <row r="138" spans="1:13" ht="15" customHeight="1" x14ac:dyDescent="0.25">
      <c r="A138" s="1"/>
      <c r="B138" s="174"/>
      <c r="C138" s="175"/>
      <c r="D138" s="175"/>
      <c r="E138" s="175"/>
      <c r="F138" s="175"/>
      <c r="G138" s="175"/>
      <c r="H138" s="175"/>
      <c r="I138" s="175"/>
      <c r="J138" s="176"/>
      <c r="K138" s="88"/>
      <c r="L138" s="34"/>
      <c r="M138" s="34"/>
    </row>
    <row r="139" spans="1:13" ht="15" customHeight="1" x14ac:dyDescent="0.25">
      <c r="A139" s="1"/>
      <c r="B139" s="177" t="s">
        <v>223</v>
      </c>
      <c r="C139" s="157"/>
      <c r="D139" s="157"/>
      <c r="E139" s="157"/>
      <c r="F139" s="157"/>
      <c r="G139" s="157"/>
      <c r="H139" s="160"/>
      <c r="I139" s="178" t="s">
        <v>60</v>
      </c>
      <c r="J139" s="166"/>
      <c r="K139" s="90"/>
      <c r="L139" s="34"/>
      <c r="M139" s="34"/>
    </row>
    <row r="140" spans="1:13" ht="15" customHeight="1" x14ac:dyDescent="0.25">
      <c r="A140" s="1"/>
      <c r="B140" s="35" t="s">
        <v>19</v>
      </c>
      <c r="C140" s="164" t="s">
        <v>224</v>
      </c>
      <c r="D140" s="157"/>
      <c r="E140" s="157"/>
      <c r="F140" s="157"/>
      <c r="G140" s="157"/>
      <c r="H140" s="160"/>
      <c r="I140" s="165">
        <f>I41</f>
        <v>2276.0100000000002</v>
      </c>
      <c r="J140" s="166"/>
      <c r="K140" s="43"/>
      <c r="L140" s="34"/>
      <c r="M140" s="12" t="s">
        <v>225</v>
      </c>
    </row>
    <row r="141" spans="1:13" ht="15" customHeight="1" x14ac:dyDescent="0.25">
      <c r="A141" s="1"/>
      <c r="B141" s="35" t="s">
        <v>22</v>
      </c>
      <c r="C141" s="164" t="s">
        <v>226</v>
      </c>
      <c r="D141" s="157"/>
      <c r="E141" s="157"/>
      <c r="F141" s="157"/>
      <c r="G141" s="157"/>
      <c r="H141" s="160"/>
      <c r="I141" s="165">
        <f>I83</f>
        <v>1733.1502032799999</v>
      </c>
      <c r="J141" s="166"/>
      <c r="K141" s="43"/>
      <c r="L141" s="34"/>
      <c r="M141" s="12" t="s">
        <v>227</v>
      </c>
    </row>
    <row r="142" spans="1:13" ht="15" customHeight="1" x14ac:dyDescent="0.25">
      <c r="A142" s="1"/>
      <c r="B142" s="35" t="s">
        <v>26</v>
      </c>
      <c r="C142" s="164" t="s">
        <v>228</v>
      </c>
      <c r="D142" s="157"/>
      <c r="E142" s="157"/>
      <c r="F142" s="157"/>
      <c r="G142" s="157"/>
      <c r="H142" s="160"/>
      <c r="I142" s="165">
        <f>I93</f>
        <v>162.95093595000003</v>
      </c>
      <c r="J142" s="166"/>
      <c r="K142" s="43"/>
      <c r="L142" s="34"/>
      <c r="M142" s="12" t="s">
        <v>229</v>
      </c>
    </row>
    <row r="143" spans="1:13" ht="15" customHeight="1" x14ac:dyDescent="0.25">
      <c r="A143" s="1"/>
      <c r="B143" s="35" t="s">
        <v>30</v>
      </c>
      <c r="C143" s="164" t="s">
        <v>230</v>
      </c>
      <c r="D143" s="157"/>
      <c r="E143" s="157"/>
      <c r="F143" s="157"/>
      <c r="G143" s="157"/>
      <c r="H143" s="160"/>
      <c r="I143" s="165">
        <f>I116</f>
        <v>83.341833704337915</v>
      </c>
      <c r="J143" s="166"/>
      <c r="K143" s="43"/>
      <c r="L143" s="34"/>
      <c r="M143" s="12" t="s">
        <v>231</v>
      </c>
    </row>
    <row r="144" spans="1:13" ht="15" customHeight="1" x14ac:dyDescent="0.25">
      <c r="A144" s="1"/>
      <c r="B144" s="35" t="s">
        <v>71</v>
      </c>
      <c r="C144" s="164" t="s">
        <v>232</v>
      </c>
      <c r="D144" s="157"/>
      <c r="E144" s="157"/>
      <c r="F144" s="157"/>
      <c r="G144" s="157"/>
      <c r="H144" s="160"/>
      <c r="I144" s="165">
        <f>I124</f>
        <v>0</v>
      </c>
      <c r="J144" s="166"/>
      <c r="K144" s="43"/>
      <c r="L144" s="34"/>
      <c r="M144" s="12" t="s">
        <v>233</v>
      </c>
    </row>
    <row r="145" spans="1:13" ht="15" customHeight="1" x14ac:dyDescent="0.25">
      <c r="A145" s="1"/>
      <c r="B145" s="167" t="s">
        <v>234</v>
      </c>
      <c r="C145" s="157"/>
      <c r="D145" s="157"/>
      <c r="E145" s="157"/>
      <c r="F145" s="157"/>
      <c r="G145" s="157"/>
      <c r="H145" s="160"/>
      <c r="I145" s="183">
        <f>SUM(I140:J144)</f>
        <v>4255.4529729343376</v>
      </c>
      <c r="J145" s="166"/>
      <c r="K145" s="87"/>
      <c r="L145" s="34"/>
      <c r="M145" s="12" t="s">
        <v>148</v>
      </c>
    </row>
    <row r="146" spans="1:13" ht="15" customHeight="1" x14ac:dyDescent="0.25">
      <c r="A146" s="1"/>
      <c r="B146" s="35" t="s">
        <v>74</v>
      </c>
      <c r="C146" s="164" t="s">
        <v>235</v>
      </c>
      <c r="D146" s="157"/>
      <c r="E146" s="157"/>
      <c r="F146" s="157"/>
      <c r="G146" s="157"/>
      <c r="H146" s="160"/>
      <c r="I146" s="165">
        <f>J135</f>
        <v>0</v>
      </c>
      <c r="J146" s="166"/>
      <c r="K146" s="43"/>
      <c r="L146" s="34"/>
      <c r="M146" s="12" t="s">
        <v>236</v>
      </c>
    </row>
    <row r="147" spans="1:13" ht="15" customHeight="1" thickBot="1" x14ac:dyDescent="0.3">
      <c r="A147" s="1"/>
      <c r="B147" s="203" t="s">
        <v>237</v>
      </c>
      <c r="C147" s="204"/>
      <c r="D147" s="204"/>
      <c r="E147" s="204"/>
      <c r="F147" s="204"/>
      <c r="G147" s="204"/>
      <c r="H147" s="205"/>
      <c r="I147" s="206">
        <f>I145+I146</f>
        <v>4255.4529729343376</v>
      </c>
      <c r="J147" s="207"/>
      <c r="K147" s="87"/>
      <c r="L147" s="34"/>
      <c r="M147" s="12" t="s">
        <v>238</v>
      </c>
    </row>
    <row r="148" spans="1:13" ht="15" customHeight="1" x14ac:dyDescent="0.25">
      <c r="A148" s="1"/>
      <c r="B148" s="208"/>
      <c r="C148" s="175"/>
      <c r="D148" s="175"/>
      <c r="E148" s="175"/>
      <c r="F148" s="175"/>
      <c r="G148" s="175"/>
      <c r="H148" s="175"/>
      <c r="I148" s="175"/>
      <c r="J148" s="175"/>
      <c r="K148" s="88"/>
      <c r="L148" s="34"/>
      <c r="M148" s="34"/>
    </row>
    <row r="149" spans="1:13" ht="15" customHeight="1" x14ac:dyDescent="0.25">
      <c r="A149" s="1"/>
      <c r="B149" s="191" t="s">
        <v>239</v>
      </c>
      <c r="C149" s="172"/>
      <c r="D149" s="172"/>
      <c r="E149" s="172"/>
      <c r="F149" s="172"/>
      <c r="G149" s="172"/>
      <c r="H149" s="172"/>
      <c r="I149" s="172"/>
      <c r="J149" s="192"/>
      <c r="K149" s="89"/>
      <c r="L149" s="34"/>
      <c r="M149" s="34"/>
    </row>
    <row r="150" spans="1:13" ht="15" customHeight="1" x14ac:dyDescent="0.25">
      <c r="A150" s="1"/>
      <c r="B150" s="91"/>
      <c r="C150" s="34"/>
      <c r="D150" s="34"/>
      <c r="E150" s="34"/>
      <c r="F150" s="34"/>
      <c r="G150" s="34"/>
      <c r="H150" s="34"/>
      <c r="I150" s="34"/>
      <c r="J150" s="34"/>
      <c r="K150" s="88"/>
      <c r="L150" s="34"/>
      <c r="M150" s="34"/>
    </row>
    <row r="151" spans="1:13" ht="12.75" customHeight="1" x14ac:dyDescent="0.25">
      <c r="A151" s="1"/>
      <c r="B151" s="209" t="s">
        <v>240</v>
      </c>
      <c r="C151" s="160"/>
      <c r="D151" s="92" t="s">
        <v>241</v>
      </c>
      <c r="E151" s="92" t="s">
        <v>242</v>
      </c>
      <c r="F151" s="210" t="s">
        <v>243</v>
      </c>
      <c r="G151" s="160"/>
      <c r="H151" s="92" t="s">
        <v>244</v>
      </c>
      <c r="I151" s="210" t="s">
        <v>245</v>
      </c>
      <c r="J151" s="160"/>
      <c r="K151" s="88"/>
      <c r="L151" s="34"/>
      <c r="M151" s="34"/>
    </row>
    <row r="152" spans="1:13" ht="15" customHeight="1" x14ac:dyDescent="0.25">
      <c r="A152" s="1"/>
      <c r="B152" s="211" t="str">
        <f>I23</f>
        <v>Posto de Serviço</v>
      </c>
      <c r="C152" s="160"/>
      <c r="D152" s="93">
        <f>I147</f>
        <v>4255.4529729343376</v>
      </c>
      <c r="E152" s="38">
        <v>1</v>
      </c>
      <c r="F152" s="200">
        <f>D152*E152</f>
        <v>4255.4529729343376</v>
      </c>
      <c r="G152" s="160"/>
      <c r="H152" s="58">
        <f>I16</f>
        <v>3</v>
      </c>
      <c r="I152" s="212">
        <f>F152*H152</f>
        <v>12766.358918803013</v>
      </c>
      <c r="J152" s="160"/>
      <c r="K152" s="43"/>
      <c r="L152" s="34"/>
      <c r="M152" s="34"/>
    </row>
    <row r="153" spans="1:13" ht="15" customHeight="1" x14ac:dyDescent="0.25">
      <c r="A153" s="1"/>
      <c r="B153" s="187" t="s">
        <v>246</v>
      </c>
      <c r="C153" s="157"/>
      <c r="D153" s="157"/>
      <c r="E153" s="157"/>
      <c r="F153" s="157"/>
      <c r="G153" s="157"/>
      <c r="H153" s="160"/>
      <c r="I153" s="188">
        <f>I152</f>
        <v>12766.358918803013</v>
      </c>
      <c r="J153" s="160"/>
      <c r="K153" s="94"/>
      <c r="L153" s="34"/>
      <c r="M153" s="34"/>
    </row>
    <row r="154" spans="1:13" ht="15" customHeight="1" x14ac:dyDescent="0.25">
      <c r="A154" s="1"/>
      <c r="B154" s="189" t="s">
        <v>247</v>
      </c>
      <c r="C154" s="157"/>
      <c r="D154" s="157"/>
      <c r="E154" s="157"/>
      <c r="F154" s="157"/>
      <c r="G154" s="157"/>
      <c r="H154" s="160"/>
      <c r="I154" s="188"/>
      <c r="J154" s="160"/>
      <c r="K154" s="94"/>
      <c r="L154" s="34"/>
      <c r="M154" s="34"/>
    </row>
    <row r="155" spans="1:13" ht="15" customHeight="1" x14ac:dyDescent="0.25">
      <c r="A155" s="1"/>
      <c r="B155" s="190" t="s">
        <v>248</v>
      </c>
      <c r="C155" s="157"/>
      <c r="D155" s="157"/>
      <c r="E155" s="157"/>
      <c r="F155" s="157"/>
      <c r="G155" s="157"/>
      <c r="H155" s="160"/>
      <c r="I155" s="188">
        <f>I153+I154</f>
        <v>12766.358918803013</v>
      </c>
      <c r="J155" s="160"/>
      <c r="K155" s="94"/>
      <c r="L155" s="34"/>
      <c r="M155" s="34"/>
    </row>
    <row r="156" spans="1:13" ht="15" customHeight="1" x14ac:dyDescent="0.25">
      <c r="A156" s="1"/>
      <c r="B156" s="95"/>
      <c r="C156" s="12"/>
      <c r="D156" s="96"/>
      <c r="E156" s="34"/>
      <c r="F156" s="34"/>
      <c r="G156" s="34"/>
      <c r="H156" s="34"/>
      <c r="I156" s="34"/>
      <c r="J156" s="34"/>
      <c r="K156" s="94"/>
      <c r="L156" s="34"/>
      <c r="M156" s="34"/>
    </row>
    <row r="157" spans="1:13" ht="15" customHeight="1" x14ac:dyDescent="0.25">
      <c r="A157" s="1"/>
      <c r="B157" s="191" t="s">
        <v>249</v>
      </c>
      <c r="C157" s="172"/>
      <c r="D157" s="172"/>
      <c r="E157" s="172"/>
      <c r="F157" s="172"/>
      <c r="G157" s="172"/>
      <c r="H157" s="172"/>
      <c r="I157" s="172"/>
      <c r="J157" s="192"/>
      <c r="K157" s="43"/>
      <c r="L157" s="34"/>
      <c r="M157" s="34"/>
    </row>
    <row r="158" spans="1:13" ht="15" customHeight="1" x14ac:dyDescent="0.25">
      <c r="A158" s="1"/>
      <c r="B158" s="91"/>
      <c r="C158" s="34"/>
      <c r="D158" s="34"/>
      <c r="E158" s="34"/>
      <c r="F158" s="34"/>
      <c r="G158" s="34"/>
      <c r="H158" s="34"/>
      <c r="I158" s="34"/>
      <c r="J158" s="34"/>
      <c r="K158" s="94"/>
      <c r="L158" s="34"/>
      <c r="M158" s="34"/>
    </row>
    <row r="159" spans="1:13" ht="15" customHeight="1" x14ac:dyDescent="0.25">
      <c r="A159" s="1"/>
      <c r="B159" s="196" t="s">
        <v>250</v>
      </c>
      <c r="C159" s="157"/>
      <c r="D159" s="157"/>
      <c r="E159" s="157"/>
      <c r="F159" s="157"/>
      <c r="G159" s="157"/>
      <c r="H159" s="157"/>
      <c r="I159" s="157"/>
      <c r="J159" s="160"/>
      <c r="K159" s="87"/>
      <c r="L159" s="34"/>
      <c r="M159" s="34"/>
    </row>
    <row r="160" spans="1:13" ht="15" customHeight="1" x14ac:dyDescent="0.25">
      <c r="A160" s="1"/>
      <c r="B160" s="197" t="s">
        <v>251</v>
      </c>
      <c r="C160" s="157"/>
      <c r="D160" s="157"/>
      <c r="E160" s="157"/>
      <c r="F160" s="157"/>
      <c r="G160" s="157"/>
      <c r="H160" s="160"/>
      <c r="I160" s="198" t="s">
        <v>252</v>
      </c>
      <c r="J160" s="160"/>
      <c r="K160" s="88"/>
      <c r="L160" s="34"/>
      <c r="M160" s="34"/>
    </row>
    <row r="161" spans="1:13" ht="15" customHeight="1" x14ac:dyDescent="0.25">
      <c r="A161" s="1"/>
      <c r="B161" s="199" t="s">
        <v>253</v>
      </c>
      <c r="C161" s="157"/>
      <c r="D161" s="157"/>
      <c r="E161" s="157"/>
      <c r="F161" s="157"/>
      <c r="G161" s="157"/>
      <c r="H161" s="160"/>
      <c r="I161" s="200">
        <f>I155</f>
        <v>12766.358918803013</v>
      </c>
      <c r="J161" s="160"/>
      <c r="K161" s="34"/>
      <c r="L161" s="34"/>
      <c r="M161" s="34"/>
    </row>
    <row r="162" spans="1:13" ht="15" customHeight="1" thickBot="1" x14ac:dyDescent="0.3">
      <c r="A162" s="1"/>
      <c r="B162" s="199" t="s">
        <v>254</v>
      </c>
      <c r="C162" s="157"/>
      <c r="D162" s="157"/>
      <c r="E162" s="157"/>
      <c r="F162" s="157"/>
      <c r="G162" s="157"/>
      <c r="H162" s="160"/>
      <c r="I162" s="201">
        <f>H12</f>
        <v>12</v>
      </c>
      <c r="J162" s="202"/>
      <c r="K162" s="34"/>
      <c r="L162" s="34"/>
      <c r="M162" s="34"/>
    </row>
    <row r="163" spans="1:13" ht="15" customHeight="1" thickBot="1" x14ac:dyDescent="0.3">
      <c r="A163" s="1"/>
      <c r="B163" s="193" t="s">
        <v>255</v>
      </c>
      <c r="C163" s="157"/>
      <c r="D163" s="157"/>
      <c r="E163" s="157"/>
      <c r="F163" s="157"/>
      <c r="G163" s="157"/>
      <c r="H163" s="158"/>
      <c r="I163" s="194">
        <f>I161*I162</f>
        <v>153196.30702563614</v>
      </c>
      <c r="J163" s="195"/>
      <c r="K163" s="34"/>
      <c r="L163" s="34"/>
      <c r="M163" s="34"/>
    </row>
  </sheetData>
  <mergeCells count="225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B29:J29"/>
    <mergeCell ref="C30:H30"/>
    <mergeCell ref="I30:J30"/>
    <mergeCell ref="C31:H31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I34:J34"/>
    <mergeCell ref="I35:J35"/>
    <mergeCell ref="I36:J36"/>
    <mergeCell ref="I40:J40"/>
    <mergeCell ref="C36:H36"/>
    <mergeCell ref="C37:H37"/>
    <mergeCell ref="I37:J37"/>
    <mergeCell ref="B38:H38"/>
    <mergeCell ref="I38:J38"/>
    <mergeCell ref="I39:J39"/>
    <mergeCell ref="C40:H40"/>
    <mergeCell ref="C47:H47"/>
    <mergeCell ref="C48:H48"/>
    <mergeCell ref="I49:J49"/>
    <mergeCell ref="B49:H49"/>
    <mergeCell ref="B50:J50"/>
    <mergeCell ref="B51:J51"/>
    <mergeCell ref="C52:H52"/>
    <mergeCell ref="B41:H41"/>
    <mergeCell ref="I41:J41"/>
    <mergeCell ref="B42:J42"/>
    <mergeCell ref="B43:J43"/>
    <mergeCell ref="B44:J44"/>
    <mergeCell ref="C45:H45"/>
    <mergeCell ref="C46:H4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B93:H93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B76:J76"/>
    <mergeCell ref="C71:H71"/>
    <mergeCell ref="I71:J71"/>
    <mergeCell ref="B94:J94"/>
    <mergeCell ref="B95:J95"/>
    <mergeCell ref="B96:J96"/>
    <mergeCell ref="C97:H97"/>
    <mergeCell ref="C98:H98"/>
    <mergeCell ref="C99:H99"/>
    <mergeCell ref="C100:H100"/>
    <mergeCell ref="C101:H101"/>
    <mergeCell ref="C87:H87"/>
    <mergeCell ref="C88:H88"/>
    <mergeCell ref="C89:H89"/>
    <mergeCell ref="C90:H90"/>
    <mergeCell ref="C91:H91"/>
    <mergeCell ref="C92:H92"/>
    <mergeCell ref="I93:J93"/>
    <mergeCell ref="C72:H72"/>
    <mergeCell ref="I72:J72"/>
    <mergeCell ref="I73:J73"/>
    <mergeCell ref="C73:H73"/>
    <mergeCell ref="C74:H74"/>
    <mergeCell ref="I74:J74"/>
    <mergeCell ref="B75:H75"/>
    <mergeCell ref="I75:J7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107:H107"/>
    <mergeCell ref="C108:H108"/>
    <mergeCell ref="C103:H103"/>
    <mergeCell ref="B104:H104"/>
    <mergeCell ref="B105:J105"/>
    <mergeCell ref="B106:J106"/>
    <mergeCell ref="C102:H102"/>
    <mergeCell ref="B109:H109"/>
    <mergeCell ref="I109:J109"/>
    <mergeCell ref="B110:J110"/>
    <mergeCell ref="B111:J111"/>
    <mergeCell ref="B112:J112"/>
    <mergeCell ref="B145:H145"/>
    <mergeCell ref="I145:J145"/>
    <mergeCell ref="C146:H146"/>
    <mergeCell ref="I146:J146"/>
    <mergeCell ref="C113:H113"/>
    <mergeCell ref="I113:J113"/>
    <mergeCell ref="C114:H114"/>
    <mergeCell ref="I114:J114"/>
    <mergeCell ref="C115:H115"/>
    <mergeCell ref="I115:J115"/>
    <mergeCell ref="I116:J116"/>
    <mergeCell ref="B116:H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63:H163"/>
    <mergeCell ref="I163:J163"/>
    <mergeCell ref="B159:J159"/>
    <mergeCell ref="B160:H160"/>
    <mergeCell ref="I160:J160"/>
    <mergeCell ref="B161:H161"/>
    <mergeCell ref="I161:J161"/>
    <mergeCell ref="B162:H162"/>
    <mergeCell ref="I162:J162"/>
    <mergeCell ref="I122:J122"/>
    <mergeCell ref="C123:H123"/>
    <mergeCell ref="I123:J123"/>
    <mergeCell ref="I124:J124"/>
    <mergeCell ref="B124:H124"/>
    <mergeCell ref="B125:J125"/>
    <mergeCell ref="B126:J126"/>
    <mergeCell ref="C127:H127"/>
    <mergeCell ref="C128:H128"/>
    <mergeCell ref="C129:H129"/>
    <mergeCell ref="C130:H130"/>
    <mergeCell ref="B131:C131"/>
    <mergeCell ref="D131:D132"/>
    <mergeCell ref="B132:C132"/>
    <mergeCell ref="B133:C133"/>
    <mergeCell ref="B134:C134"/>
    <mergeCell ref="C142:H142"/>
    <mergeCell ref="I142:J142"/>
    <mergeCell ref="C143:H143"/>
    <mergeCell ref="I143:J143"/>
    <mergeCell ref="C144:H144"/>
    <mergeCell ref="I144:J14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I141:J141"/>
    <mergeCell ref="C141:H141"/>
  </mergeCells>
  <pageMargins left="0.511811024" right="0.511811024" top="0.78740157499999996" bottom="0.78740157499999996" header="0" footer="0"/>
  <pageSetup paperSize="9" scale="61" fitToHeight="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63"/>
  <sheetViews>
    <sheetView showGridLines="0" topLeftCell="A118" workbookViewId="0">
      <selection activeCell="I128" sqref="I128:I134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40.710937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25" width="0" hidden="1" customWidth="1"/>
  </cols>
  <sheetData>
    <row r="1" spans="1:13" ht="21" customHeight="1" x14ac:dyDescent="0.25">
      <c r="A1" s="1"/>
      <c r="B1" s="252" t="s">
        <v>9</v>
      </c>
      <c r="C1" s="253"/>
      <c r="D1" s="253"/>
      <c r="E1" s="253"/>
      <c r="F1" s="253"/>
      <c r="G1" s="253"/>
      <c r="H1" s="253"/>
      <c r="I1" s="253"/>
      <c r="J1" s="254"/>
      <c r="K1" s="8"/>
      <c r="L1" s="9"/>
      <c r="M1" s="9"/>
    </row>
    <row r="2" spans="1:13" ht="15" customHeight="1" x14ac:dyDescent="0.25">
      <c r="A2" s="1"/>
      <c r="B2" s="213"/>
      <c r="C2" s="172"/>
      <c r="D2" s="172"/>
      <c r="E2" s="172"/>
      <c r="F2" s="172"/>
      <c r="G2" s="172"/>
      <c r="H2" s="172"/>
      <c r="I2" s="172"/>
      <c r="J2" s="173"/>
      <c r="K2" s="7"/>
      <c r="L2" s="9"/>
      <c r="M2" s="9"/>
    </row>
    <row r="3" spans="1:13" ht="15" customHeight="1" x14ac:dyDescent="0.25">
      <c r="A3" s="1"/>
      <c r="B3" s="10"/>
      <c r="C3" s="1"/>
      <c r="D3" s="11" t="s">
        <v>10</v>
      </c>
      <c r="E3" s="255"/>
      <c r="F3" s="172"/>
      <c r="G3" s="172"/>
      <c r="H3" s="192"/>
      <c r="I3" s="12"/>
      <c r="J3" s="13"/>
      <c r="K3" s="14"/>
      <c r="L3" s="9"/>
      <c r="M3" s="9"/>
    </row>
    <row r="4" spans="1:13" ht="15" customHeight="1" x14ac:dyDescent="0.25">
      <c r="A4" s="1"/>
      <c r="B4" s="10"/>
      <c r="C4" s="1"/>
      <c r="D4" s="11" t="s">
        <v>11</v>
      </c>
      <c r="E4" s="256"/>
      <c r="F4" s="175"/>
      <c r="G4" s="15" t="s">
        <v>12</v>
      </c>
      <c r="H4" s="12"/>
      <c r="I4" s="12"/>
      <c r="J4" s="13"/>
      <c r="K4" s="14"/>
      <c r="L4" s="9"/>
      <c r="M4" s="9"/>
    </row>
    <row r="5" spans="1:13" ht="15" customHeight="1" x14ac:dyDescent="0.25">
      <c r="A5" s="1"/>
      <c r="B5" s="10"/>
      <c r="C5" s="1"/>
      <c r="D5" s="11" t="s">
        <v>13</v>
      </c>
      <c r="E5" s="16" t="s">
        <v>14</v>
      </c>
      <c r="F5" s="11" t="s">
        <v>15</v>
      </c>
      <c r="G5" s="16" t="s">
        <v>16</v>
      </c>
      <c r="H5" s="12"/>
      <c r="I5" s="12"/>
      <c r="J5" s="13"/>
      <c r="K5" s="14"/>
      <c r="L5" s="9"/>
      <c r="M5" s="9"/>
    </row>
    <row r="6" spans="1:13" ht="15" customHeight="1" x14ac:dyDescent="0.25">
      <c r="A6" s="1"/>
      <c r="B6" s="213"/>
      <c r="C6" s="172"/>
      <c r="D6" s="172"/>
      <c r="E6" s="172"/>
      <c r="F6" s="172"/>
      <c r="G6" s="172"/>
      <c r="H6" s="172"/>
      <c r="I6" s="172"/>
      <c r="J6" s="173"/>
      <c r="K6" s="14"/>
      <c r="L6" s="9"/>
      <c r="M6" s="9"/>
    </row>
    <row r="7" spans="1:13" ht="15" customHeight="1" x14ac:dyDescent="0.25">
      <c r="A7" s="1"/>
      <c r="B7" s="251" t="s">
        <v>17</v>
      </c>
      <c r="C7" s="172"/>
      <c r="D7" s="172"/>
      <c r="E7" s="172"/>
      <c r="F7" s="172"/>
      <c r="G7" s="172"/>
      <c r="H7" s="172"/>
      <c r="I7" s="172"/>
      <c r="J7" s="173"/>
      <c r="K7" s="14"/>
      <c r="L7" s="9"/>
      <c r="M7" s="17" t="s">
        <v>18</v>
      </c>
    </row>
    <row r="8" spans="1:13" ht="15" customHeight="1" x14ac:dyDescent="0.25">
      <c r="A8" s="1"/>
      <c r="B8" s="213"/>
      <c r="C8" s="172"/>
      <c r="D8" s="172"/>
      <c r="E8" s="172"/>
      <c r="F8" s="172"/>
      <c r="G8" s="172"/>
      <c r="H8" s="172"/>
      <c r="I8" s="172"/>
      <c r="J8" s="173"/>
      <c r="K8" s="7"/>
      <c r="L8" s="9"/>
      <c r="M8" s="9"/>
    </row>
    <row r="9" spans="1:13" ht="15" customHeight="1" x14ac:dyDescent="0.25">
      <c r="A9" s="1"/>
      <c r="B9" s="18" t="s">
        <v>19</v>
      </c>
      <c r="C9" s="241" t="s">
        <v>20</v>
      </c>
      <c r="D9" s="157"/>
      <c r="E9" s="157"/>
      <c r="F9" s="157"/>
      <c r="G9" s="160"/>
      <c r="H9" s="257"/>
      <c r="I9" s="157"/>
      <c r="J9" s="166"/>
      <c r="K9" s="19"/>
      <c r="L9" s="9"/>
      <c r="M9" s="9" t="s">
        <v>21</v>
      </c>
    </row>
    <row r="10" spans="1:13" ht="15" customHeight="1" x14ac:dyDescent="0.25">
      <c r="A10" s="1"/>
      <c r="B10" s="18" t="s">
        <v>22</v>
      </c>
      <c r="C10" s="241" t="s">
        <v>23</v>
      </c>
      <c r="D10" s="157"/>
      <c r="E10" s="157"/>
      <c r="F10" s="157"/>
      <c r="G10" s="160"/>
      <c r="H10" s="211" t="s">
        <v>24</v>
      </c>
      <c r="I10" s="157"/>
      <c r="J10" s="166"/>
      <c r="K10" s="19"/>
      <c r="L10" s="9"/>
      <c r="M10" s="9" t="s">
        <v>25</v>
      </c>
    </row>
    <row r="11" spans="1:13" ht="15" customHeight="1" x14ac:dyDescent="0.25">
      <c r="A11" s="1"/>
      <c r="B11" s="20" t="s">
        <v>26</v>
      </c>
      <c r="C11" s="241" t="s">
        <v>27</v>
      </c>
      <c r="D11" s="157"/>
      <c r="E11" s="157"/>
      <c r="F11" s="157"/>
      <c r="G11" s="158"/>
      <c r="H11" s="247" t="s">
        <v>28</v>
      </c>
      <c r="I11" s="157"/>
      <c r="J11" s="166"/>
      <c r="K11" s="7"/>
      <c r="L11" s="9"/>
      <c r="M11" s="9" t="s">
        <v>29</v>
      </c>
    </row>
    <row r="12" spans="1:13" ht="15" customHeight="1" x14ac:dyDescent="0.25">
      <c r="A12" s="1"/>
      <c r="B12" s="18" t="s">
        <v>30</v>
      </c>
      <c r="C12" s="21" t="s">
        <v>31</v>
      </c>
      <c r="D12" s="22"/>
      <c r="E12" s="22"/>
      <c r="F12" s="22"/>
      <c r="G12" s="22"/>
      <c r="H12" s="247">
        <v>12</v>
      </c>
      <c r="I12" s="157"/>
      <c r="J12" s="166"/>
      <c r="K12" s="7"/>
      <c r="L12" s="9"/>
      <c r="M12" s="9" t="s">
        <v>32</v>
      </c>
    </row>
    <row r="13" spans="1:13" ht="15" customHeight="1" x14ac:dyDescent="0.25">
      <c r="A13" s="1"/>
      <c r="B13" s="213"/>
      <c r="C13" s="172"/>
      <c r="D13" s="172"/>
      <c r="E13" s="172"/>
      <c r="F13" s="172"/>
      <c r="G13" s="172"/>
      <c r="H13" s="172"/>
      <c r="I13" s="172"/>
      <c r="J13" s="173"/>
      <c r="K13" s="7"/>
      <c r="L13" s="9"/>
      <c r="M13" s="9"/>
    </row>
    <row r="14" spans="1:13" ht="15" customHeight="1" x14ac:dyDescent="0.25">
      <c r="A14" s="1"/>
      <c r="B14" s="251" t="s">
        <v>33</v>
      </c>
      <c r="C14" s="172"/>
      <c r="D14" s="172"/>
      <c r="E14" s="172"/>
      <c r="F14" s="172"/>
      <c r="G14" s="172"/>
      <c r="H14" s="172"/>
      <c r="I14" s="172"/>
      <c r="J14" s="173"/>
      <c r="K14" s="7"/>
      <c r="L14" s="9"/>
      <c r="M14" s="9"/>
    </row>
    <row r="15" spans="1:13" ht="15" customHeight="1" x14ac:dyDescent="0.25">
      <c r="A15" s="1"/>
      <c r="B15" s="18">
        <v>1</v>
      </c>
      <c r="C15" s="246" t="s">
        <v>34</v>
      </c>
      <c r="D15" s="157"/>
      <c r="E15" s="157"/>
      <c r="F15" s="157"/>
      <c r="G15" s="157"/>
      <c r="H15" s="160"/>
      <c r="I15" s="247" t="s">
        <v>35</v>
      </c>
      <c r="J15" s="166"/>
      <c r="K15" s="7"/>
      <c r="L15" s="9"/>
      <c r="M15" s="9" t="s">
        <v>36</v>
      </c>
    </row>
    <row r="16" spans="1:13" ht="15" customHeight="1" x14ac:dyDescent="0.25">
      <c r="A16" s="9"/>
      <c r="B16" s="18">
        <v>2</v>
      </c>
      <c r="C16" s="246" t="s">
        <v>37</v>
      </c>
      <c r="D16" s="157"/>
      <c r="E16" s="157"/>
      <c r="F16" s="157"/>
      <c r="G16" s="157"/>
      <c r="H16" s="160"/>
      <c r="I16" s="247">
        <v>4</v>
      </c>
      <c r="J16" s="166"/>
      <c r="K16" s="7"/>
      <c r="L16" s="9"/>
      <c r="M16" s="9" t="s">
        <v>38</v>
      </c>
    </row>
    <row r="17" spans="1:13" ht="15" customHeight="1" x14ac:dyDescent="0.25">
      <c r="A17" s="9"/>
      <c r="B17" s="18">
        <v>3</v>
      </c>
      <c r="C17" s="23" t="s">
        <v>39</v>
      </c>
      <c r="D17" s="248" t="s">
        <v>265</v>
      </c>
      <c r="E17" s="157"/>
      <c r="F17" s="157"/>
      <c r="G17" s="157"/>
      <c r="H17" s="157"/>
      <c r="I17" s="157"/>
      <c r="J17" s="166"/>
      <c r="K17" s="7"/>
      <c r="L17" s="9"/>
      <c r="M17" s="9" t="s">
        <v>41</v>
      </c>
    </row>
    <row r="18" spans="1:13" ht="15" customHeight="1" x14ac:dyDescent="0.25">
      <c r="A18" s="9"/>
      <c r="B18" s="213"/>
      <c r="C18" s="172"/>
      <c r="D18" s="172"/>
      <c r="E18" s="172"/>
      <c r="F18" s="172"/>
      <c r="G18" s="172"/>
      <c r="H18" s="172"/>
      <c r="I18" s="172"/>
      <c r="J18" s="173"/>
      <c r="K18" s="7"/>
      <c r="L18" s="9"/>
      <c r="M18" s="9"/>
    </row>
    <row r="19" spans="1:13" ht="15" customHeight="1" x14ac:dyDescent="0.25">
      <c r="A19" s="9"/>
      <c r="B19" s="249" t="s">
        <v>42</v>
      </c>
      <c r="C19" s="172"/>
      <c r="D19" s="172"/>
      <c r="E19" s="172"/>
      <c r="F19" s="172"/>
      <c r="G19" s="172"/>
      <c r="H19" s="172"/>
      <c r="I19" s="172"/>
      <c r="J19" s="173"/>
      <c r="K19" s="24"/>
      <c r="L19" s="9"/>
      <c r="M19" s="9"/>
    </row>
    <row r="20" spans="1:13" ht="15" customHeight="1" x14ac:dyDescent="0.25">
      <c r="A20" s="9"/>
      <c r="B20" s="213"/>
      <c r="C20" s="172"/>
      <c r="D20" s="172"/>
      <c r="E20" s="172"/>
      <c r="F20" s="172"/>
      <c r="G20" s="172"/>
      <c r="H20" s="172"/>
      <c r="I20" s="172"/>
      <c r="J20" s="173"/>
      <c r="K20" s="7"/>
      <c r="L20" s="9"/>
      <c r="M20" s="9"/>
    </row>
    <row r="21" spans="1:13" ht="15" customHeight="1" x14ac:dyDescent="0.25">
      <c r="A21" s="9"/>
      <c r="B21" s="250" t="s">
        <v>43</v>
      </c>
      <c r="C21" s="216"/>
      <c r="D21" s="216"/>
      <c r="E21" s="216"/>
      <c r="F21" s="216"/>
      <c r="G21" s="216"/>
      <c r="H21" s="216"/>
      <c r="I21" s="216"/>
      <c r="J21" s="217"/>
      <c r="K21" s="25"/>
      <c r="L21" s="9"/>
      <c r="M21" s="9"/>
    </row>
    <row r="22" spans="1:13" ht="15" customHeight="1" x14ac:dyDescent="0.25">
      <c r="A22" s="9"/>
      <c r="B22" s="177" t="s">
        <v>44</v>
      </c>
      <c r="C22" s="157"/>
      <c r="D22" s="157"/>
      <c r="E22" s="157"/>
      <c r="F22" s="157"/>
      <c r="G22" s="157"/>
      <c r="H22" s="157"/>
      <c r="I22" s="157"/>
      <c r="J22" s="166"/>
      <c r="K22" s="25"/>
      <c r="L22" s="9"/>
      <c r="M22" s="9"/>
    </row>
    <row r="23" spans="1:13" ht="15" customHeight="1" x14ac:dyDescent="0.25">
      <c r="A23" s="9"/>
      <c r="B23" s="26">
        <v>1</v>
      </c>
      <c r="C23" s="221" t="s">
        <v>45</v>
      </c>
      <c r="D23" s="157"/>
      <c r="E23" s="157"/>
      <c r="F23" s="157"/>
      <c r="G23" s="157"/>
      <c r="H23" s="160"/>
      <c r="I23" s="243" t="s">
        <v>35</v>
      </c>
      <c r="J23" s="166"/>
      <c r="K23" s="25"/>
      <c r="L23" s="9"/>
      <c r="M23" s="9" t="s">
        <v>46</v>
      </c>
    </row>
    <row r="24" spans="1:13" ht="15" customHeight="1" x14ac:dyDescent="0.25">
      <c r="A24" s="9"/>
      <c r="B24" s="26">
        <v>2</v>
      </c>
      <c r="C24" s="221" t="s">
        <v>47</v>
      </c>
      <c r="D24" s="157"/>
      <c r="E24" s="157"/>
      <c r="F24" s="157"/>
      <c r="G24" s="157"/>
      <c r="H24" s="160"/>
      <c r="I24" s="243" t="s">
        <v>266</v>
      </c>
      <c r="J24" s="166"/>
      <c r="K24" s="25"/>
      <c r="L24" s="9"/>
      <c r="M24" s="9" t="s">
        <v>49</v>
      </c>
    </row>
    <row r="25" spans="1:13" ht="15" customHeight="1" x14ac:dyDescent="0.25">
      <c r="A25" s="9"/>
      <c r="B25" s="26">
        <v>3</v>
      </c>
      <c r="C25" s="221" t="s">
        <v>50</v>
      </c>
      <c r="D25" s="157"/>
      <c r="E25" s="157"/>
      <c r="F25" s="157"/>
      <c r="G25" s="157"/>
      <c r="H25" s="160"/>
      <c r="I25" s="244">
        <v>1809.58</v>
      </c>
      <c r="J25" s="166"/>
      <c r="K25" s="27"/>
      <c r="L25" s="9"/>
      <c r="M25" s="9" t="s">
        <v>51</v>
      </c>
    </row>
    <row r="26" spans="1:13" ht="15" customHeight="1" x14ac:dyDescent="0.25">
      <c r="A26" s="9"/>
      <c r="B26" s="26">
        <v>4</v>
      </c>
      <c r="C26" s="221" t="s">
        <v>52</v>
      </c>
      <c r="D26" s="157"/>
      <c r="E26" s="157"/>
      <c r="F26" s="157"/>
      <c r="G26" s="157"/>
      <c r="H26" s="160"/>
      <c r="I26" s="243" t="s">
        <v>267</v>
      </c>
      <c r="J26" s="166"/>
      <c r="K26" s="28"/>
      <c r="L26" s="9"/>
      <c r="M26" s="9" t="s">
        <v>54</v>
      </c>
    </row>
    <row r="27" spans="1:13" ht="15" customHeight="1" x14ac:dyDescent="0.25">
      <c r="A27" s="9"/>
      <c r="B27" s="26">
        <v>5</v>
      </c>
      <c r="C27" s="221" t="s">
        <v>55</v>
      </c>
      <c r="D27" s="157"/>
      <c r="E27" s="157"/>
      <c r="F27" s="157"/>
      <c r="G27" s="157"/>
      <c r="H27" s="160"/>
      <c r="I27" s="245" t="s">
        <v>56</v>
      </c>
      <c r="J27" s="166"/>
      <c r="K27" s="28"/>
      <c r="L27" s="9"/>
      <c r="M27" s="9" t="s">
        <v>57</v>
      </c>
    </row>
    <row r="28" spans="1:13" ht="15" customHeight="1" x14ac:dyDescent="0.25">
      <c r="A28" s="9"/>
      <c r="B28" s="236"/>
      <c r="C28" s="169"/>
      <c r="D28" s="169"/>
      <c r="E28" s="169"/>
      <c r="F28" s="169"/>
      <c r="G28" s="169"/>
      <c r="H28" s="169"/>
      <c r="I28" s="169"/>
      <c r="J28" s="170"/>
      <c r="K28" s="7"/>
      <c r="L28" s="9"/>
      <c r="M28" s="9"/>
    </row>
    <row r="29" spans="1:13" ht="15" customHeight="1" x14ac:dyDescent="0.25">
      <c r="A29" s="9"/>
      <c r="B29" s="185" t="s">
        <v>58</v>
      </c>
      <c r="C29" s="157"/>
      <c r="D29" s="157"/>
      <c r="E29" s="157"/>
      <c r="F29" s="157"/>
      <c r="G29" s="157"/>
      <c r="H29" s="157"/>
      <c r="I29" s="157"/>
      <c r="J29" s="166"/>
      <c r="K29" s="30"/>
      <c r="L29" s="9"/>
      <c r="M29" s="9"/>
    </row>
    <row r="30" spans="1:13" ht="15" customHeight="1" x14ac:dyDescent="0.25">
      <c r="A30" s="9"/>
      <c r="B30" s="31">
        <v>1</v>
      </c>
      <c r="C30" s="186" t="s">
        <v>59</v>
      </c>
      <c r="D30" s="157"/>
      <c r="E30" s="157"/>
      <c r="F30" s="157"/>
      <c r="G30" s="157"/>
      <c r="H30" s="160"/>
      <c r="I30" s="240" t="s">
        <v>60</v>
      </c>
      <c r="J30" s="166"/>
      <c r="K30" s="32"/>
      <c r="L30" s="9"/>
      <c r="M30" s="9"/>
    </row>
    <row r="31" spans="1:13" ht="15" customHeight="1" x14ac:dyDescent="0.25">
      <c r="A31" s="9"/>
      <c r="B31" s="26" t="s">
        <v>19</v>
      </c>
      <c r="C31" s="241" t="s">
        <v>61</v>
      </c>
      <c r="D31" s="157"/>
      <c r="E31" s="157"/>
      <c r="F31" s="157"/>
      <c r="G31" s="157"/>
      <c r="H31" s="160"/>
      <c r="I31" s="165">
        <v>1809.58</v>
      </c>
      <c r="J31" s="166"/>
      <c r="K31" s="33">
        <f>((I31/(I25/220)))</f>
        <v>220.00000000000003</v>
      </c>
      <c r="L31" s="34"/>
      <c r="M31" s="151" t="s">
        <v>62</v>
      </c>
    </row>
    <row r="32" spans="1:13" ht="15" customHeight="1" x14ac:dyDescent="0.25">
      <c r="A32" s="9"/>
      <c r="B32" s="35" t="s">
        <v>22</v>
      </c>
      <c r="C32" s="36" t="s">
        <v>63</v>
      </c>
      <c r="D32" s="37"/>
      <c r="E32" s="38" t="s">
        <v>64</v>
      </c>
      <c r="F32" s="38" t="s">
        <v>65</v>
      </c>
      <c r="G32" s="37"/>
      <c r="H32" s="39">
        <v>0.3</v>
      </c>
      <c r="I32" s="165">
        <f>IF(F32="N",0,I31*H32)</f>
        <v>0</v>
      </c>
      <c r="J32" s="166"/>
      <c r="K32" s="40"/>
      <c r="L32" s="9"/>
      <c r="M32" s="151" t="s">
        <v>66</v>
      </c>
    </row>
    <row r="33" spans="1:13" ht="15" customHeight="1" x14ac:dyDescent="0.25">
      <c r="A33" s="9"/>
      <c r="B33" s="35" t="s">
        <v>26</v>
      </c>
      <c r="C33" s="36" t="s">
        <v>67</v>
      </c>
      <c r="D33" s="37"/>
      <c r="E33" s="38" t="s">
        <v>64</v>
      </c>
      <c r="F33" s="38" t="s">
        <v>65</v>
      </c>
      <c r="G33" s="41">
        <v>1212</v>
      </c>
      <c r="H33" s="39">
        <v>0.1</v>
      </c>
      <c r="I33" s="242">
        <f>IF(F33="N",0,G33*H33)</f>
        <v>0</v>
      </c>
      <c r="J33" s="166"/>
      <c r="K33" s="40"/>
      <c r="L33" s="9"/>
      <c r="M33" s="42" t="s">
        <v>68</v>
      </c>
    </row>
    <row r="34" spans="1:13" ht="15" customHeight="1" x14ac:dyDescent="0.25">
      <c r="A34" s="9"/>
      <c r="B34" s="26" t="s">
        <v>30</v>
      </c>
      <c r="C34" s="36" t="s">
        <v>69</v>
      </c>
      <c r="D34" s="37"/>
      <c r="E34" s="38" t="s">
        <v>64</v>
      </c>
      <c r="F34" s="38" t="s">
        <v>65</v>
      </c>
      <c r="G34" s="41">
        <f>IF(F34="N",0,I31+I32+I33)</f>
        <v>0</v>
      </c>
      <c r="H34" s="39">
        <v>0.2</v>
      </c>
      <c r="I34" s="165">
        <f>IF(F34="N",0,(G34/220)*H34*7*15.2)</f>
        <v>0</v>
      </c>
      <c r="J34" s="166"/>
      <c r="K34" s="43"/>
      <c r="L34" s="9"/>
      <c r="M34" s="42" t="s">
        <v>70</v>
      </c>
    </row>
    <row r="35" spans="1:13" ht="15" customHeight="1" x14ac:dyDescent="0.25">
      <c r="A35" s="9"/>
      <c r="B35" s="26" t="s">
        <v>71</v>
      </c>
      <c r="C35" s="36" t="s">
        <v>72</v>
      </c>
      <c r="D35" s="37"/>
      <c r="E35" s="37"/>
      <c r="F35" s="37"/>
      <c r="G35" s="38" t="s">
        <v>64</v>
      </c>
      <c r="H35" s="44" t="s">
        <v>65</v>
      </c>
      <c r="I35" s="165">
        <f>IF(H35="N",0,(G34/220)*0.1429*7*15.2*H34)</f>
        <v>0</v>
      </c>
      <c r="J35" s="166"/>
      <c r="K35" s="43"/>
      <c r="L35" s="9"/>
      <c r="M35" s="9" t="s">
        <v>73</v>
      </c>
    </row>
    <row r="36" spans="1:13" ht="15" customHeight="1" x14ac:dyDescent="0.25">
      <c r="A36" s="9"/>
      <c r="B36" s="18" t="s">
        <v>74</v>
      </c>
      <c r="C36" s="199" t="s">
        <v>75</v>
      </c>
      <c r="D36" s="157"/>
      <c r="E36" s="157"/>
      <c r="F36" s="157"/>
      <c r="G36" s="157"/>
      <c r="H36" s="160"/>
      <c r="I36" s="182">
        <v>0</v>
      </c>
      <c r="J36" s="166"/>
      <c r="K36" s="34"/>
      <c r="L36" s="9"/>
      <c r="M36" s="152"/>
    </row>
    <row r="37" spans="1:13" ht="15" customHeight="1" x14ac:dyDescent="0.25">
      <c r="A37" s="9"/>
      <c r="B37" s="18" t="s">
        <v>76</v>
      </c>
      <c r="C37" s="199" t="s">
        <v>77</v>
      </c>
      <c r="D37" s="157"/>
      <c r="E37" s="157"/>
      <c r="F37" s="157"/>
      <c r="G37" s="157"/>
      <c r="H37" s="160"/>
      <c r="I37" s="182">
        <v>0</v>
      </c>
      <c r="J37" s="166"/>
      <c r="K37" s="45"/>
      <c r="L37" s="9"/>
      <c r="M37" s="46"/>
    </row>
    <row r="38" spans="1:13" ht="15" customHeight="1" x14ac:dyDescent="0.25">
      <c r="A38" s="9"/>
      <c r="B38" s="238" t="s">
        <v>78</v>
      </c>
      <c r="C38" s="157"/>
      <c r="D38" s="157"/>
      <c r="E38" s="157"/>
      <c r="F38" s="157"/>
      <c r="G38" s="157"/>
      <c r="H38" s="160"/>
      <c r="I38" s="239">
        <f>SUM(I31:J37)</f>
        <v>1809.58</v>
      </c>
      <c r="J38" s="166"/>
      <c r="K38" s="34"/>
      <c r="L38" s="9"/>
      <c r="M38" s="46"/>
    </row>
    <row r="39" spans="1:13" ht="15" customHeight="1" x14ac:dyDescent="0.25">
      <c r="A39" s="9"/>
      <c r="B39" s="18" t="s">
        <v>79</v>
      </c>
      <c r="C39" s="36" t="s">
        <v>80</v>
      </c>
      <c r="D39" s="37"/>
      <c r="E39" s="38" t="s">
        <v>64</v>
      </c>
      <c r="F39" s="38" t="s">
        <v>65</v>
      </c>
      <c r="G39" s="41">
        <f>IF(F39="N",0,I31+I32+I33)</f>
        <v>0</v>
      </c>
      <c r="H39" s="39">
        <v>0.5</v>
      </c>
      <c r="I39" s="182">
        <f>IF(F39="N",0,(G39/220)*(1+H39)*15)</f>
        <v>0</v>
      </c>
      <c r="J39" s="166"/>
      <c r="K39" s="34"/>
      <c r="L39" s="9"/>
      <c r="M39" s="46" t="s">
        <v>81</v>
      </c>
    </row>
    <row r="40" spans="1:13" ht="15" customHeight="1" x14ac:dyDescent="0.25">
      <c r="A40" s="9"/>
      <c r="B40" s="26" t="s">
        <v>82</v>
      </c>
      <c r="C40" s="221" t="s">
        <v>77</v>
      </c>
      <c r="D40" s="157"/>
      <c r="E40" s="157"/>
      <c r="F40" s="157"/>
      <c r="G40" s="157"/>
      <c r="H40" s="160"/>
      <c r="I40" s="237">
        <v>0</v>
      </c>
      <c r="J40" s="233"/>
      <c r="K40" s="47"/>
      <c r="L40" s="34"/>
      <c r="M40" s="151"/>
    </row>
    <row r="41" spans="1:13" ht="15" customHeight="1" x14ac:dyDescent="0.25">
      <c r="A41" s="9"/>
      <c r="B41" s="167" t="s">
        <v>83</v>
      </c>
      <c r="C41" s="157"/>
      <c r="D41" s="157"/>
      <c r="E41" s="157"/>
      <c r="F41" s="157"/>
      <c r="G41" s="157"/>
      <c r="H41" s="160"/>
      <c r="I41" s="183">
        <f>SUM(I38:J40)</f>
        <v>1809.58</v>
      </c>
      <c r="J41" s="166"/>
      <c r="K41" s="48"/>
      <c r="L41" s="9"/>
      <c r="M41" s="9" t="s">
        <v>84</v>
      </c>
    </row>
    <row r="42" spans="1:13" ht="15" customHeight="1" x14ac:dyDescent="0.25">
      <c r="A42" s="9"/>
      <c r="B42" s="236"/>
      <c r="C42" s="169"/>
      <c r="D42" s="169"/>
      <c r="E42" s="169"/>
      <c r="F42" s="169"/>
      <c r="G42" s="169"/>
      <c r="H42" s="169"/>
      <c r="I42" s="169"/>
      <c r="J42" s="170"/>
      <c r="K42" s="7"/>
      <c r="L42" s="29"/>
      <c r="M42" s="9"/>
    </row>
    <row r="43" spans="1:13" ht="15" customHeight="1" x14ac:dyDescent="0.25">
      <c r="A43" s="9"/>
      <c r="B43" s="185" t="s">
        <v>85</v>
      </c>
      <c r="C43" s="157"/>
      <c r="D43" s="157"/>
      <c r="E43" s="157"/>
      <c r="F43" s="157"/>
      <c r="G43" s="157"/>
      <c r="H43" s="157"/>
      <c r="I43" s="157"/>
      <c r="J43" s="166"/>
      <c r="K43" s="7"/>
      <c r="L43" s="9"/>
      <c r="M43" s="9"/>
    </row>
    <row r="44" spans="1:13" ht="15" customHeight="1" x14ac:dyDescent="0.25">
      <c r="A44" s="9"/>
      <c r="B44" s="177" t="s">
        <v>86</v>
      </c>
      <c r="C44" s="157"/>
      <c r="D44" s="157"/>
      <c r="E44" s="157"/>
      <c r="F44" s="157"/>
      <c r="G44" s="157"/>
      <c r="H44" s="157"/>
      <c r="I44" s="157"/>
      <c r="J44" s="166"/>
      <c r="K44" s="7"/>
      <c r="L44" s="9"/>
      <c r="M44" s="9"/>
    </row>
    <row r="45" spans="1:13" ht="15" customHeight="1" x14ac:dyDescent="0.25">
      <c r="A45" s="9"/>
      <c r="B45" s="31" t="s">
        <v>87</v>
      </c>
      <c r="C45" s="186" t="s">
        <v>88</v>
      </c>
      <c r="D45" s="157"/>
      <c r="E45" s="157"/>
      <c r="F45" s="157"/>
      <c r="G45" s="157"/>
      <c r="H45" s="160"/>
      <c r="I45" s="49" t="s">
        <v>89</v>
      </c>
      <c r="J45" s="50" t="s">
        <v>60</v>
      </c>
      <c r="K45" s="7"/>
      <c r="L45" s="9"/>
      <c r="M45" s="9"/>
    </row>
    <row r="46" spans="1:13" ht="15" customHeight="1" x14ac:dyDescent="0.25">
      <c r="A46" s="9"/>
      <c r="B46" s="26" t="s">
        <v>19</v>
      </c>
      <c r="C46" s="221" t="s">
        <v>90</v>
      </c>
      <c r="D46" s="157"/>
      <c r="E46" s="157"/>
      <c r="F46" s="157"/>
      <c r="G46" s="157"/>
      <c r="H46" s="160"/>
      <c r="I46" s="51">
        <f>1/12</f>
        <v>8.3333333333333329E-2</v>
      </c>
      <c r="J46" s="52">
        <f t="shared" ref="J46:J48" si="0">I46*$I$38</f>
        <v>150.79833333333332</v>
      </c>
      <c r="K46" s="7"/>
      <c r="L46" s="9"/>
      <c r="M46" s="151" t="s">
        <v>91</v>
      </c>
    </row>
    <row r="47" spans="1:13" ht="15" customHeight="1" x14ac:dyDescent="0.25">
      <c r="A47" s="9"/>
      <c r="B47" s="26" t="s">
        <v>22</v>
      </c>
      <c r="C47" s="221" t="s">
        <v>92</v>
      </c>
      <c r="D47" s="157"/>
      <c r="E47" s="157"/>
      <c r="F47" s="157"/>
      <c r="G47" s="157"/>
      <c r="H47" s="160"/>
      <c r="I47" s="51">
        <v>0.121</v>
      </c>
      <c r="J47" s="52">
        <f t="shared" si="0"/>
        <v>218.95917999999998</v>
      </c>
      <c r="K47" s="7"/>
      <c r="L47" s="9"/>
      <c r="M47" s="151" t="s">
        <v>93</v>
      </c>
    </row>
    <row r="48" spans="1:13" ht="15" customHeight="1" x14ac:dyDescent="0.25">
      <c r="A48" s="9"/>
      <c r="B48" s="35" t="s">
        <v>26</v>
      </c>
      <c r="C48" s="164" t="s">
        <v>94</v>
      </c>
      <c r="D48" s="157"/>
      <c r="E48" s="157"/>
      <c r="F48" s="157"/>
      <c r="G48" s="157"/>
      <c r="H48" s="160"/>
      <c r="I48" s="53">
        <f>(I46+I47)*I61</f>
        <v>7.5194666666666674E-2</v>
      </c>
      <c r="J48" s="52">
        <f t="shared" si="0"/>
        <v>136.07076490666668</v>
      </c>
      <c r="K48" s="7"/>
      <c r="L48" s="9"/>
      <c r="M48" s="151" t="s">
        <v>95</v>
      </c>
    </row>
    <row r="49" spans="1:13" ht="15" customHeight="1" x14ac:dyDescent="0.25">
      <c r="A49" s="9"/>
      <c r="B49" s="167" t="s">
        <v>96</v>
      </c>
      <c r="C49" s="157"/>
      <c r="D49" s="157"/>
      <c r="E49" s="157"/>
      <c r="F49" s="157"/>
      <c r="G49" s="157"/>
      <c r="H49" s="160"/>
      <c r="I49" s="183">
        <f>SUM(J46:J48)</f>
        <v>505.82827823999997</v>
      </c>
      <c r="J49" s="166"/>
      <c r="K49" s="7"/>
      <c r="L49" s="9"/>
      <c r="M49" s="9" t="s">
        <v>97</v>
      </c>
    </row>
    <row r="50" spans="1:13" ht="15" customHeight="1" x14ac:dyDescent="0.25">
      <c r="A50" s="9"/>
      <c r="B50" s="234"/>
      <c r="C50" s="157"/>
      <c r="D50" s="157"/>
      <c r="E50" s="157"/>
      <c r="F50" s="157"/>
      <c r="G50" s="157"/>
      <c r="H50" s="157"/>
      <c r="I50" s="157"/>
      <c r="J50" s="166"/>
      <c r="K50" s="7"/>
      <c r="L50" s="9"/>
      <c r="M50" s="9"/>
    </row>
    <row r="51" spans="1:13" ht="15" customHeight="1" x14ac:dyDescent="0.25">
      <c r="A51" s="9"/>
      <c r="B51" s="177" t="s">
        <v>98</v>
      </c>
      <c r="C51" s="157"/>
      <c r="D51" s="157"/>
      <c r="E51" s="157"/>
      <c r="F51" s="157"/>
      <c r="G51" s="157"/>
      <c r="H51" s="157"/>
      <c r="I51" s="157"/>
      <c r="J51" s="166"/>
      <c r="K51" s="7"/>
      <c r="L51" s="9"/>
      <c r="M51" s="9"/>
    </row>
    <row r="52" spans="1:13" ht="15" customHeight="1" x14ac:dyDescent="0.25">
      <c r="A52" s="9"/>
      <c r="B52" s="31" t="s">
        <v>99</v>
      </c>
      <c r="C52" s="186" t="s">
        <v>100</v>
      </c>
      <c r="D52" s="157"/>
      <c r="E52" s="157"/>
      <c r="F52" s="157"/>
      <c r="G52" s="157"/>
      <c r="H52" s="160"/>
      <c r="I52" s="49" t="s">
        <v>89</v>
      </c>
      <c r="J52" s="50" t="s">
        <v>60</v>
      </c>
      <c r="K52" s="7"/>
      <c r="L52" s="9"/>
      <c r="M52" s="9"/>
    </row>
    <row r="53" spans="1:13" ht="15" customHeight="1" x14ac:dyDescent="0.25">
      <c r="A53" s="9"/>
      <c r="B53" s="26" t="s">
        <v>19</v>
      </c>
      <c r="C53" s="221" t="s">
        <v>101</v>
      </c>
      <c r="D53" s="157"/>
      <c r="E53" s="157"/>
      <c r="F53" s="157"/>
      <c r="G53" s="157"/>
      <c r="H53" s="160"/>
      <c r="I53" s="51">
        <v>0.2</v>
      </c>
      <c r="J53" s="54">
        <f t="shared" ref="J53:J60" si="1">I53*$I$38</f>
        <v>361.916</v>
      </c>
      <c r="K53" s="7"/>
      <c r="L53" s="55"/>
      <c r="M53" s="9" t="s">
        <v>102</v>
      </c>
    </row>
    <row r="54" spans="1:13" ht="15" customHeight="1" x14ac:dyDescent="0.25">
      <c r="A54" s="9"/>
      <c r="B54" s="26" t="s">
        <v>22</v>
      </c>
      <c r="C54" s="221" t="s">
        <v>103</v>
      </c>
      <c r="D54" s="157"/>
      <c r="E54" s="157"/>
      <c r="F54" s="157"/>
      <c r="G54" s="157"/>
      <c r="H54" s="160"/>
      <c r="I54" s="51">
        <v>2.5000000000000001E-2</v>
      </c>
      <c r="J54" s="54">
        <f t="shared" si="1"/>
        <v>45.2395</v>
      </c>
      <c r="K54" s="7"/>
      <c r="L54" s="55"/>
      <c r="M54" s="9" t="s">
        <v>104</v>
      </c>
    </row>
    <row r="55" spans="1:13" ht="15" customHeight="1" x14ac:dyDescent="0.25">
      <c r="A55" s="9"/>
      <c r="B55" s="26" t="s">
        <v>26</v>
      </c>
      <c r="C55" s="56" t="s">
        <v>105</v>
      </c>
      <c r="D55" s="57"/>
      <c r="E55" s="58" t="s">
        <v>106</v>
      </c>
      <c r="F55" s="59">
        <v>1</v>
      </c>
      <c r="G55" s="60" t="s">
        <v>107</v>
      </c>
      <c r="H55" s="59">
        <v>3</v>
      </c>
      <c r="I55" s="61">
        <v>0.03</v>
      </c>
      <c r="J55" s="54">
        <f t="shared" si="1"/>
        <v>54.287399999999998</v>
      </c>
      <c r="K55" s="7"/>
      <c r="L55" s="55"/>
      <c r="M55" s="9" t="s">
        <v>108</v>
      </c>
    </row>
    <row r="56" spans="1:13" ht="15" customHeight="1" x14ac:dyDescent="0.25">
      <c r="A56" s="9"/>
      <c r="B56" s="26" t="s">
        <v>30</v>
      </c>
      <c r="C56" s="221" t="s">
        <v>109</v>
      </c>
      <c r="D56" s="157"/>
      <c r="E56" s="157"/>
      <c r="F56" s="157"/>
      <c r="G56" s="157"/>
      <c r="H56" s="160"/>
      <c r="I56" s="51">
        <v>1.4999999999999999E-2</v>
      </c>
      <c r="J56" s="54">
        <f t="shared" si="1"/>
        <v>27.143699999999999</v>
      </c>
      <c r="K56" s="7"/>
      <c r="L56" s="55"/>
      <c r="M56" s="9" t="s">
        <v>110</v>
      </c>
    </row>
    <row r="57" spans="1:13" ht="15" customHeight="1" x14ac:dyDescent="0.25">
      <c r="A57" s="9"/>
      <c r="B57" s="26" t="s">
        <v>71</v>
      </c>
      <c r="C57" s="221" t="s">
        <v>111</v>
      </c>
      <c r="D57" s="157"/>
      <c r="E57" s="157"/>
      <c r="F57" s="157"/>
      <c r="G57" s="157"/>
      <c r="H57" s="160"/>
      <c r="I57" s="62">
        <v>0.01</v>
      </c>
      <c r="J57" s="54">
        <f t="shared" si="1"/>
        <v>18.095800000000001</v>
      </c>
      <c r="K57" s="7"/>
      <c r="L57" s="55"/>
      <c r="M57" s="9" t="s">
        <v>112</v>
      </c>
    </row>
    <row r="58" spans="1:13" ht="15" customHeight="1" x14ac:dyDescent="0.25">
      <c r="A58" s="9"/>
      <c r="B58" s="26" t="s">
        <v>74</v>
      </c>
      <c r="C58" s="221" t="s">
        <v>113</v>
      </c>
      <c r="D58" s="157"/>
      <c r="E58" s="157"/>
      <c r="F58" s="157"/>
      <c r="G58" s="157"/>
      <c r="H58" s="160"/>
      <c r="I58" s="51">
        <v>6.0000000000000001E-3</v>
      </c>
      <c r="J58" s="54">
        <f t="shared" si="1"/>
        <v>10.857479999999999</v>
      </c>
      <c r="K58" s="7"/>
      <c r="L58" s="55"/>
      <c r="M58" s="9" t="s">
        <v>114</v>
      </c>
    </row>
    <row r="59" spans="1:13" ht="15" customHeight="1" x14ac:dyDescent="0.25">
      <c r="A59" s="9"/>
      <c r="B59" s="26" t="s">
        <v>76</v>
      </c>
      <c r="C59" s="221" t="s">
        <v>115</v>
      </c>
      <c r="D59" s="157"/>
      <c r="E59" s="157"/>
      <c r="F59" s="157"/>
      <c r="G59" s="157"/>
      <c r="H59" s="160"/>
      <c r="I59" s="51">
        <v>2E-3</v>
      </c>
      <c r="J59" s="54">
        <f t="shared" si="1"/>
        <v>3.6191599999999999</v>
      </c>
      <c r="K59" s="7"/>
      <c r="L59" s="55"/>
      <c r="M59" s="9" t="s">
        <v>116</v>
      </c>
    </row>
    <row r="60" spans="1:13" ht="15" customHeight="1" x14ac:dyDescent="0.25">
      <c r="A60" s="9"/>
      <c r="B60" s="26" t="s">
        <v>79</v>
      </c>
      <c r="C60" s="221" t="s">
        <v>117</v>
      </c>
      <c r="D60" s="157"/>
      <c r="E60" s="157"/>
      <c r="F60" s="157"/>
      <c r="G60" s="157"/>
      <c r="H60" s="160"/>
      <c r="I60" s="62">
        <v>0.08</v>
      </c>
      <c r="J60" s="54">
        <f t="shared" si="1"/>
        <v>144.7664</v>
      </c>
      <c r="K60" s="7"/>
      <c r="L60" s="55"/>
      <c r="M60" s="9" t="s">
        <v>118</v>
      </c>
    </row>
    <row r="61" spans="1:13" ht="15" customHeight="1" x14ac:dyDescent="0.25">
      <c r="A61" s="9"/>
      <c r="B61" s="167" t="s">
        <v>119</v>
      </c>
      <c r="C61" s="157"/>
      <c r="D61" s="157"/>
      <c r="E61" s="157"/>
      <c r="F61" s="157"/>
      <c r="G61" s="157"/>
      <c r="H61" s="160"/>
      <c r="I61" s="63">
        <f t="shared" ref="I61:J61" si="2">SUM(I53:I60)</f>
        <v>0.36800000000000005</v>
      </c>
      <c r="J61" s="64">
        <f t="shared" si="2"/>
        <v>665.92543999999998</v>
      </c>
      <c r="K61" s="7"/>
      <c r="L61" s="55"/>
      <c r="M61" s="9" t="s">
        <v>120</v>
      </c>
    </row>
    <row r="62" spans="1:13" ht="15" customHeight="1" x14ac:dyDescent="0.25">
      <c r="A62" s="9"/>
      <c r="B62" s="234"/>
      <c r="C62" s="157"/>
      <c r="D62" s="157"/>
      <c r="E62" s="157"/>
      <c r="F62" s="157"/>
      <c r="G62" s="157"/>
      <c r="H62" s="157"/>
      <c r="I62" s="157"/>
      <c r="J62" s="166"/>
      <c r="K62" s="7"/>
      <c r="L62" s="9"/>
      <c r="M62" s="9"/>
    </row>
    <row r="63" spans="1:13" ht="15" customHeight="1" x14ac:dyDescent="0.25">
      <c r="A63" s="9"/>
      <c r="B63" s="167" t="s">
        <v>121</v>
      </c>
      <c r="C63" s="157"/>
      <c r="D63" s="157"/>
      <c r="E63" s="157"/>
      <c r="F63" s="157"/>
      <c r="G63" s="157"/>
      <c r="H63" s="157"/>
      <c r="I63" s="157"/>
      <c r="J63" s="166"/>
      <c r="K63" s="7"/>
      <c r="L63" s="9"/>
      <c r="M63" s="9"/>
    </row>
    <row r="64" spans="1:13" ht="15" customHeight="1" x14ac:dyDescent="0.25">
      <c r="A64" s="9"/>
      <c r="B64" s="31" t="s">
        <v>122</v>
      </c>
      <c r="C64" s="186" t="s">
        <v>123</v>
      </c>
      <c r="D64" s="157"/>
      <c r="E64" s="157"/>
      <c r="F64" s="157"/>
      <c r="G64" s="157"/>
      <c r="H64" s="160"/>
      <c r="I64" s="218" t="s">
        <v>60</v>
      </c>
      <c r="J64" s="166"/>
      <c r="K64" s="65"/>
      <c r="L64" s="9"/>
      <c r="M64" s="9"/>
    </row>
    <row r="65" spans="1:13" ht="15" customHeight="1" x14ac:dyDescent="0.25">
      <c r="A65" s="9"/>
      <c r="B65" s="226" t="s">
        <v>19</v>
      </c>
      <c r="C65" s="235" t="s">
        <v>124</v>
      </c>
      <c r="D65" s="67" t="s">
        <v>125</v>
      </c>
      <c r="E65" s="67" t="s">
        <v>126</v>
      </c>
      <c r="F65" s="67" t="s">
        <v>127</v>
      </c>
      <c r="G65" s="67" t="s">
        <v>128</v>
      </c>
      <c r="H65" s="67" t="s">
        <v>129</v>
      </c>
      <c r="I65" s="223">
        <f>IF(D66="N",0,(E66*F66*G66)-H66)</f>
        <v>63.025199999999998</v>
      </c>
      <c r="J65" s="224"/>
      <c r="K65" s="40"/>
      <c r="L65" s="9"/>
      <c r="M65" s="9" t="s">
        <v>130</v>
      </c>
    </row>
    <row r="66" spans="1:13" ht="15" customHeight="1" x14ac:dyDescent="0.25">
      <c r="A66" s="9"/>
      <c r="B66" s="227"/>
      <c r="C66" s="181"/>
      <c r="D66" s="67" t="s">
        <v>131</v>
      </c>
      <c r="E66" s="41">
        <v>3.3</v>
      </c>
      <c r="F66" s="67">
        <v>2</v>
      </c>
      <c r="G66" s="67">
        <v>26</v>
      </c>
      <c r="H66" s="41">
        <f>I31*0.06</f>
        <v>108.5748</v>
      </c>
      <c r="I66" s="225">
        <f>IF(I65&gt;=0,I65,0)</f>
        <v>63.025199999999998</v>
      </c>
      <c r="J66" s="217"/>
      <c r="K66" s="40"/>
      <c r="L66" s="9"/>
      <c r="M66" s="9" t="s">
        <v>132</v>
      </c>
    </row>
    <row r="67" spans="1:13" ht="15" customHeight="1" x14ac:dyDescent="0.25">
      <c r="A67" s="9"/>
      <c r="B67" s="226" t="s">
        <v>22</v>
      </c>
      <c r="C67" s="228" t="s">
        <v>133</v>
      </c>
      <c r="D67" s="229"/>
      <c r="E67" s="67" t="s">
        <v>125</v>
      </c>
      <c r="F67" s="67" t="s">
        <v>126</v>
      </c>
      <c r="G67" s="67" t="s">
        <v>134</v>
      </c>
      <c r="H67" s="67" t="s">
        <v>129</v>
      </c>
      <c r="I67" s="258">
        <f>IF(E68="N",0,(F68*G68)-H68)</f>
        <v>200</v>
      </c>
      <c r="J67" s="170"/>
      <c r="K67" s="40"/>
      <c r="L67" s="9"/>
      <c r="M67" s="9" t="s">
        <v>135</v>
      </c>
    </row>
    <row r="68" spans="1:13" ht="15" customHeight="1" x14ac:dyDescent="0.25">
      <c r="A68" s="9"/>
      <c r="B68" s="227"/>
      <c r="C68" s="230"/>
      <c r="D68" s="231"/>
      <c r="E68" s="67" t="s">
        <v>131</v>
      </c>
      <c r="F68" s="41">
        <v>250</v>
      </c>
      <c r="G68" s="67">
        <v>1</v>
      </c>
      <c r="H68" s="41">
        <f>F68*G68*20%</f>
        <v>50</v>
      </c>
      <c r="I68" s="230"/>
      <c r="J68" s="233"/>
      <c r="K68" s="40"/>
      <c r="L68" s="9"/>
      <c r="M68" s="9" t="s">
        <v>136</v>
      </c>
    </row>
    <row r="69" spans="1:13" ht="15" customHeight="1" x14ac:dyDescent="0.25">
      <c r="A69" s="9"/>
      <c r="B69" s="26" t="s">
        <v>26</v>
      </c>
      <c r="C69" s="164" t="s">
        <v>137</v>
      </c>
      <c r="D69" s="157"/>
      <c r="E69" s="157"/>
      <c r="F69" s="157"/>
      <c r="G69" s="157"/>
      <c r="H69" s="160"/>
      <c r="I69" s="222">
        <v>2</v>
      </c>
      <c r="J69" s="166"/>
      <c r="K69" s="68"/>
      <c r="L69" s="9"/>
      <c r="M69" s="9" t="s">
        <v>138</v>
      </c>
    </row>
    <row r="70" spans="1:13" ht="15" customHeight="1" x14ac:dyDescent="0.25">
      <c r="A70" s="9"/>
      <c r="B70" s="26" t="s">
        <v>30</v>
      </c>
      <c r="C70" s="164" t="s">
        <v>139</v>
      </c>
      <c r="D70" s="157"/>
      <c r="E70" s="157"/>
      <c r="F70" s="157"/>
      <c r="G70" s="157"/>
      <c r="H70" s="160"/>
      <c r="I70" s="222">
        <v>16.13</v>
      </c>
      <c r="J70" s="166"/>
      <c r="K70" s="40"/>
      <c r="L70" s="9"/>
      <c r="M70" s="9" t="s">
        <v>140</v>
      </c>
    </row>
    <row r="71" spans="1:13" ht="15" customHeight="1" x14ac:dyDescent="0.25">
      <c r="A71" s="9"/>
      <c r="B71" s="26" t="s">
        <v>71</v>
      </c>
      <c r="C71" s="164" t="s">
        <v>141</v>
      </c>
      <c r="D71" s="157"/>
      <c r="E71" s="157"/>
      <c r="F71" s="157"/>
      <c r="G71" s="157"/>
      <c r="H71" s="160"/>
      <c r="I71" s="222">
        <v>137.97999999999999</v>
      </c>
      <c r="J71" s="166"/>
      <c r="K71" s="40"/>
      <c r="L71" s="9"/>
      <c r="M71" s="9" t="s">
        <v>142</v>
      </c>
    </row>
    <row r="72" spans="1:13" ht="15" customHeight="1" x14ac:dyDescent="0.25">
      <c r="A72" s="9"/>
      <c r="B72" s="26" t="s">
        <v>74</v>
      </c>
      <c r="C72" s="164" t="s">
        <v>143</v>
      </c>
      <c r="D72" s="157"/>
      <c r="E72" s="157"/>
      <c r="F72" s="157"/>
      <c r="G72" s="157"/>
      <c r="H72" s="160"/>
      <c r="I72" s="222">
        <v>5.6</v>
      </c>
      <c r="J72" s="166"/>
      <c r="K72" s="40"/>
      <c r="L72" s="9"/>
      <c r="M72" s="9" t="s">
        <v>144</v>
      </c>
    </row>
    <row r="73" spans="1:13" ht="15" customHeight="1" x14ac:dyDescent="0.25">
      <c r="A73" s="9"/>
      <c r="B73" s="26" t="s">
        <v>76</v>
      </c>
      <c r="C73" s="164" t="s">
        <v>145</v>
      </c>
      <c r="D73" s="157"/>
      <c r="E73" s="157"/>
      <c r="F73" s="157"/>
      <c r="G73" s="157"/>
      <c r="H73" s="160"/>
      <c r="I73" s="222">
        <v>97.66</v>
      </c>
      <c r="J73" s="166"/>
      <c r="K73" s="40"/>
      <c r="L73" s="9"/>
      <c r="M73" s="9" t="s">
        <v>144</v>
      </c>
    </row>
    <row r="74" spans="1:13" ht="15" customHeight="1" x14ac:dyDescent="0.25">
      <c r="A74" s="9"/>
      <c r="B74" s="26" t="s">
        <v>79</v>
      </c>
      <c r="C74" s="164" t="s">
        <v>146</v>
      </c>
      <c r="D74" s="157"/>
      <c r="E74" s="157"/>
      <c r="F74" s="157"/>
      <c r="G74" s="157"/>
      <c r="H74" s="160"/>
      <c r="I74" s="222">
        <v>0</v>
      </c>
      <c r="J74" s="166"/>
      <c r="K74" s="40"/>
      <c r="L74" s="9"/>
      <c r="M74" s="9" t="s">
        <v>147</v>
      </c>
    </row>
    <row r="75" spans="1:13" ht="15" customHeight="1" x14ac:dyDescent="0.25">
      <c r="A75" s="9"/>
      <c r="B75" s="167" t="s">
        <v>96</v>
      </c>
      <c r="C75" s="157"/>
      <c r="D75" s="157"/>
      <c r="E75" s="157"/>
      <c r="F75" s="157"/>
      <c r="G75" s="157"/>
      <c r="H75" s="160"/>
      <c r="I75" s="183">
        <f>SUM(I66:J74)</f>
        <v>522.39519999999993</v>
      </c>
      <c r="J75" s="166"/>
      <c r="K75" s="48"/>
      <c r="L75" s="9"/>
      <c r="M75" s="9" t="s">
        <v>148</v>
      </c>
    </row>
    <row r="76" spans="1:13" ht="15" customHeight="1" x14ac:dyDescent="0.25">
      <c r="A76" s="9"/>
      <c r="B76" s="219"/>
      <c r="C76" s="175"/>
      <c r="D76" s="175"/>
      <c r="E76" s="175"/>
      <c r="F76" s="175"/>
      <c r="G76" s="175"/>
      <c r="H76" s="175"/>
      <c r="I76" s="175"/>
      <c r="J76" s="176"/>
      <c r="K76" s="48"/>
      <c r="L76" s="9"/>
      <c r="M76" s="9"/>
    </row>
    <row r="77" spans="1:13" ht="15" customHeight="1" x14ac:dyDescent="0.25">
      <c r="A77" s="9"/>
      <c r="B77" s="214" t="s">
        <v>149</v>
      </c>
      <c r="C77" s="172"/>
      <c r="D77" s="172"/>
      <c r="E77" s="172"/>
      <c r="F77" s="172"/>
      <c r="G77" s="172"/>
      <c r="H77" s="172"/>
      <c r="I77" s="172"/>
      <c r="J77" s="173"/>
      <c r="K77" s="48"/>
      <c r="L77" s="9"/>
      <c r="M77" s="9"/>
    </row>
    <row r="78" spans="1:13" ht="15" customHeight="1" x14ac:dyDescent="0.25">
      <c r="A78" s="9"/>
      <c r="B78" s="215"/>
      <c r="C78" s="216"/>
      <c r="D78" s="216"/>
      <c r="E78" s="216"/>
      <c r="F78" s="216"/>
      <c r="G78" s="216"/>
      <c r="H78" s="216"/>
      <c r="I78" s="216"/>
      <c r="J78" s="217"/>
      <c r="K78" s="48"/>
      <c r="L78" s="9"/>
      <c r="M78" s="9"/>
    </row>
    <row r="79" spans="1:13" ht="15" customHeight="1" x14ac:dyDescent="0.25">
      <c r="A79" s="9"/>
      <c r="B79" s="31">
        <v>2</v>
      </c>
      <c r="C79" s="186" t="s">
        <v>150</v>
      </c>
      <c r="D79" s="157"/>
      <c r="E79" s="157"/>
      <c r="F79" s="157"/>
      <c r="G79" s="157"/>
      <c r="H79" s="160"/>
      <c r="I79" s="218" t="s">
        <v>60</v>
      </c>
      <c r="J79" s="166"/>
      <c r="K79" s="48"/>
      <c r="L79" s="9"/>
      <c r="M79" s="9"/>
    </row>
    <row r="80" spans="1:13" ht="15" customHeight="1" x14ac:dyDescent="0.25">
      <c r="A80" s="9"/>
      <c r="B80" s="35" t="s">
        <v>87</v>
      </c>
      <c r="C80" s="164" t="s">
        <v>151</v>
      </c>
      <c r="D80" s="157"/>
      <c r="E80" s="157"/>
      <c r="F80" s="157"/>
      <c r="G80" s="157"/>
      <c r="H80" s="160"/>
      <c r="I80" s="165">
        <f>I49</f>
        <v>505.82827823999997</v>
      </c>
      <c r="J80" s="166"/>
      <c r="K80" s="48"/>
      <c r="L80" s="9"/>
      <c r="M80" s="9" t="s">
        <v>152</v>
      </c>
    </row>
    <row r="81" spans="1:13" ht="15" customHeight="1" x14ac:dyDescent="0.25">
      <c r="A81" s="9"/>
      <c r="B81" s="35" t="s">
        <v>99</v>
      </c>
      <c r="C81" s="164" t="s">
        <v>100</v>
      </c>
      <c r="D81" s="157"/>
      <c r="E81" s="157"/>
      <c r="F81" s="157"/>
      <c r="G81" s="157"/>
      <c r="H81" s="160"/>
      <c r="I81" s="165">
        <f>J61</f>
        <v>665.92543999999998</v>
      </c>
      <c r="J81" s="166"/>
      <c r="K81" s="48"/>
      <c r="L81" s="9"/>
      <c r="M81" s="9" t="s">
        <v>153</v>
      </c>
    </row>
    <row r="82" spans="1:13" ht="15" customHeight="1" x14ac:dyDescent="0.25">
      <c r="A82" s="9"/>
      <c r="B82" s="35" t="s">
        <v>122</v>
      </c>
      <c r="C82" s="164" t="s">
        <v>123</v>
      </c>
      <c r="D82" s="157"/>
      <c r="E82" s="157"/>
      <c r="F82" s="157"/>
      <c r="G82" s="157"/>
      <c r="H82" s="160"/>
      <c r="I82" s="165">
        <f>I75</f>
        <v>522.39519999999993</v>
      </c>
      <c r="J82" s="166"/>
      <c r="K82" s="48"/>
      <c r="L82" s="9"/>
      <c r="M82" s="9" t="s">
        <v>154</v>
      </c>
    </row>
    <row r="83" spans="1:13" ht="15" customHeight="1" x14ac:dyDescent="0.25">
      <c r="A83" s="9"/>
      <c r="B83" s="167" t="s">
        <v>96</v>
      </c>
      <c r="C83" s="157"/>
      <c r="D83" s="157"/>
      <c r="E83" s="157"/>
      <c r="F83" s="157"/>
      <c r="G83" s="157"/>
      <c r="H83" s="160"/>
      <c r="I83" s="183">
        <f>SUM(I80:J82)</f>
        <v>1694.1489182399998</v>
      </c>
      <c r="J83" s="166"/>
      <c r="K83" s="48"/>
      <c r="L83" s="9"/>
      <c r="M83" s="9" t="s">
        <v>155</v>
      </c>
    </row>
    <row r="84" spans="1:13" ht="15" customHeight="1" x14ac:dyDescent="0.25">
      <c r="A84" s="9"/>
      <c r="B84" s="219"/>
      <c r="C84" s="175"/>
      <c r="D84" s="175"/>
      <c r="E84" s="175"/>
      <c r="F84" s="175"/>
      <c r="G84" s="175"/>
      <c r="H84" s="175"/>
      <c r="I84" s="175"/>
      <c r="J84" s="176"/>
      <c r="K84" s="48"/>
      <c r="L84" s="9"/>
      <c r="M84" s="9"/>
    </row>
    <row r="85" spans="1:13" ht="15" customHeight="1" x14ac:dyDescent="0.25">
      <c r="A85" s="9"/>
      <c r="B85" s="185" t="s">
        <v>156</v>
      </c>
      <c r="C85" s="157"/>
      <c r="D85" s="157"/>
      <c r="E85" s="157"/>
      <c r="F85" s="157"/>
      <c r="G85" s="157"/>
      <c r="H85" s="157"/>
      <c r="I85" s="157"/>
      <c r="J85" s="166"/>
      <c r="K85" s="48"/>
      <c r="L85" s="9"/>
      <c r="M85" s="9"/>
    </row>
    <row r="86" spans="1:13" ht="15" customHeight="1" x14ac:dyDescent="0.25">
      <c r="A86" s="9"/>
      <c r="B86" s="31">
        <v>3</v>
      </c>
      <c r="C86" s="186" t="s">
        <v>157</v>
      </c>
      <c r="D86" s="157"/>
      <c r="E86" s="157"/>
      <c r="F86" s="157"/>
      <c r="G86" s="157"/>
      <c r="H86" s="160"/>
      <c r="I86" s="49" t="s">
        <v>89</v>
      </c>
      <c r="J86" s="50" t="s">
        <v>60</v>
      </c>
      <c r="K86" s="48"/>
      <c r="L86" s="9"/>
      <c r="M86" s="9"/>
    </row>
    <row r="87" spans="1:13" ht="15" customHeight="1" x14ac:dyDescent="0.25">
      <c r="A87" s="9"/>
      <c r="B87" s="26" t="s">
        <v>19</v>
      </c>
      <c r="C87" s="221" t="s">
        <v>158</v>
      </c>
      <c r="D87" s="157"/>
      <c r="E87" s="157"/>
      <c r="F87" s="157"/>
      <c r="G87" s="157"/>
      <c r="H87" s="160"/>
      <c r="I87" s="53">
        <f>(1/12)*0.0555</f>
        <v>4.6249999999999998E-3</v>
      </c>
      <c r="J87" s="54">
        <f t="shared" ref="J87:J92" si="3">I87*$I$38</f>
        <v>8.3693074999999997</v>
      </c>
      <c r="K87" s="48"/>
      <c r="L87" s="9"/>
      <c r="M87" s="9" t="s">
        <v>159</v>
      </c>
    </row>
    <row r="88" spans="1:13" ht="15" customHeight="1" x14ac:dyDescent="0.25">
      <c r="A88" s="9"/>
      <c r="B88" s="26" t="s">
        <v>22</v>
      </c>
      <c r="C88" s="221" t="s">
        <v>160</v>
      </c>
      <c r="D88" s="157"/>
      <c r="E88" s="157"/>
      <c r="F88" s="157"/>
      <c r="G88" s="157"/>
      <c r="H88" s="160"/>
      <c r="I88" s="53">
        <f>I60*I87</f>
        <v>3.6999999999999999E-4</v>
      </c>
      <c r="J88" s="54">
        <f t="shared" si="3"/>
        <v>0.66954459999999993</v>
      </c>
      <c r="K88" s="48"/>
      <c r="L88" s="9"/>
      <c r="M88" s="9" t="s">
        <v>161</v>
      </c>
    </row>
    <row r="89" spans="1:13" ht="15" customHeight="1" x14ac:dyDescent="0.25">
      <c r="A89" s="9"/>
      <c r="B89" s="26" t="s">
        <v>26</v>
      </c>
      <c r="C89" s="221" t="s">
        <v>162</v>
      </c>
      <c r="D89" s="157"/>
      <c r="E89" s="157"/>
      <c r="F89" s="157"/>
      <c r="G89" s="157"/>
      <c r="H89" s="160"/>
      <c r="I89" s="53">
        <v>0.02</v>
      </c>
      <c r="J89" s="54">
        <f t="shared" si="3"/>
        <v>36.191600000000001</v>
      </c>
      <c r="K89" s="48"/>
      <c r="L89" s="69"/>
      <c r="M89" s="9" t="s">
        <v>268</v>
      </c>
    </row>
    <row r="90" spans="1:13" ht="15" customHeight="1" x14ac:dyDescent="0.25">
      <c r="A90" s="9"/>
      <c r="B90" s="26" t="s">
        <v>30</v>
      </c>
      <c r="C90" s="221" t="s">
        <v>164</v>
      </c>
      <c r="D90" s="157"/>
      <c r="E90" s="157"/>
      <c r="F90" s="157"/>
      <c r="G90" s="157"/>
      <c r="H90" s="160"/>
      <c r="I90" s="53">
        <f>(7/30)/12</f>
        <v>1.9444444444444445E-2</v>
      </c>
      <c r="J90" s="54">
        <f t="shared" si="3"/>
        <v>35.186277777777775</v>
      </c>
      <c r="K90" s="48"/>
      <c r="L90" s="9"/>
      <c r="M90" s="9" t="s">
        <v>165</v>
      </c>
    </row>
    <row r="91" spans="1:13" ht="15" customHeight="1" x14ac:dyDescent="0.25">
      <c r="A91" s="9"/>
      <c r="B91" s="26" t="s">
        <v>71</v>
      </c>
      <c r="C91" s="221" t="s">
        <v>166</v>
      </c>
      <c r="D91" s="157"/>
      <c r="E91" s="157"/>
      <c r="F91" s="157"/>
      <c r="G91" s="157"/>
      <c r="H91" s="160"/>
      <c r="I91" s="53">
        <f>I90*I61</f>
        <v>7.1555555555555565E-3</v>
      </c>
      <c r="J91" s="54">
        <f t="shared" si="3"/>
        <v>12.948550222222224</v>
      </c>
      <c r="K91" s="48"/>
      <c r="L91" s="9"/>
      <c r="M91" s="9" t="s">
        <v>167</v>
      </c>
    </row>
    <row r="92" spans="1:13" ht="15" customHeight="1" x14ac:dyDescent="0.25">
      <c r="A92" s="9"/>
      <c r="B92" s="26" t="s">
        <v>74</v>
      </c>
      <c r="C92" s="221" t="s">
        <v>168</v>
      </c>
      <c r="D92" s="157"/>
      <c r="E92" s="157"/>
      <c r="F92" s="157"/>
      <c r="G92" s="157"/>
      <c r="H92" s="160"/>
      <c r="I92" s="53">
        <v>0.02</v>
      </c>
      <c r="J92" s="54">
        <f t="shared" si="3"/>
        <v>36.191600000000001</v>
      </c>
      <c r="K92" s="48"/>
      <c r="L92" s="9"/>
      <c r="M92" s="9" t="s">
        <v>169</v>
      </c>
    </row>
    <row r="93" spans="1:13" ht="15" customHeight="1" x14ac:dyDescent="0.25">
      <c r="A93" s="9"/>
      <c r="B93" s="167" t="s">
        <v>96</v>
      </c>
      <c r="C93" s="157"/>
      <c r="D93" s="157"/>
      <c r="E93" s="157"/>
      <c r="F93" s="157"/>
      <c r="G93" s="157"/>
      <c r="H93" s="160"/>
      <c r="I93" s="183">
        <f>SUM(J87:J92)</f>
        <v>129.5568801</v>
      </c>
      <c r="J93" s="166"/>
      <c r="K93" s="48"/>
      <c r="L93" s="9"/>
      <c r="M93" s="9" t="s">
        <v>170</v>
      </c>
    </row>
    <row r="94" spans="1:13" ht="15" customHeight="1" x14ac:dyDescent="0.25">
      <c r="A94" s="9"/>
      <c r="B94" s="234"/>
      <c r="C94" s="157"/>
      <c r="D94" s="157"/>
      <c r="E94" s="157"/>
      <c r="F94" s="157"/>
      <c r="G94" s="157"/>
      <c r="H94" s="157"/>
      <c r="I94" s="157"/>
      <c r="J94" s="166"/>
      <c r="K94" s="48"/>
      <c r="L94" s="9"/>
      <c r="M94" s="9"/>
    </row>
    <row r="95" spans="1:13" ht="15" customHeight="1" x14ac:dyDescent="0.25">
      <c r="A95" s="9"/>
      <c r="B95" s="185" t="s">
        <v>171</v>
      </c>
      <c r="C95" s="157"/>
      <c r="D95" s="157"/>
      <c r="E95" s="157"/>
      <c r="F95" s="157"/>
      <c r="G95" s="157"/>
      <c r="H95" s="157"/>
      <c r="I95" s="157"/>
      <c r="J95" s="166"/>
      <c r="K95" s="48"/>
      <c r="L95" s="9"/>
      <c r="M95" s="9"/>
    </row>
    <row r="96" spans="1:13" ht="15" customHeight="1" x14ac:dyDescent="0.25">
      <c r="A96" s="9"/>
      <c r="B96" s="167" t="s">
        <v>172</v>
      </c>
      <c r="C96" s="157"/>
      <c r="D96" s="157"/>
      <c r="E96" s="157"/>
      <c r="F96" s="157"/>
      <c r="G96" s="157"/>
      <c r="H96" s="157"/>
      <c r="I96" s="157"/>
      <c r="J96" s="166"/>
      <c r="K96" s="48"/>
      <c r="L96" s="9"/>
      <c r="M96" s="9"/>
    </row>
    <row r="97" spans="1:13" ht="15" customHeight="1" x14ac:dyDescent="0.25">
      <c r="A97" s="9"/>
      <c r="B97" s="31" t="s">
        <v>173</v>
      </c>
      <c r="C97" s="186" t="s">
        <v>174</v>
      </c>
      <c r="D97" s="157"/>
      <c r="E97" s="157"/>
      <c r="F97" s="157"/>
      <c r="G97" s="157"/>
      <c r="H97" s="160"/>
      <c r="I97" s="49" t="s">
        <v>89</v>
      </c>
      <c r="J97" s="70" t="s">
        <v>60</v>
      </c>
      <c r="K97" s="48"/>
      <c r="L97" s="9"/>
      <c r="M97" s="9"/>
    </row>
    <row r="98" spans="1:13" ht="15" customHeight="1" x14ac:dyDescent="0.25">
      <c r="A98" s="9"/>
      <c r="B98" s="26" t="s">
        <v>19</v>
      </c>
      <c r="C98" s="221" t="s">
        <v>175</v>
      </c>
      <c r="D98" s="157"/>
      <c r="E98" s="157"/>
      <c r="F98" s="157"/>
      <c r="G98" s="157"/>
      <c r="H98" s="160"/>
      <c r="I98" s="51">
        <f>((1+1+1/3)*(1/12))/12</f>
        <v>1.6203703703703703E-2</v>
      </c>
      <c r="J98" s="52">
        <f t="shared" ref="J98:J103" si="4">I98*$I$41</f>
        <v>29.321898148148147</v>
      </c>
      <c r="K98" s="48"/>
      <c r="L98" s="9"/>
      <c r="M98" s="9" t="s">
        <v>176</v>
      </c>
    </row>
    <row r="99" spans="1:13" ht="15" customHeight="1" x14ac:dyDescent="0.25">
      <c r="A99" s="9"/>
      <c r="B99" s="26" t="s">
        <v>22</v>
      </c>
      <c r="C99" s="221" t="s">
        <v>177</v>
      </c>
      <c r="D99" s="157"/>
      <c r="E99" s="157"/>
      <c r="F99" s="157"/>
      <c r="G99" s="157"/>
      <c r="H99" s="160"/>
      <c r="I99" s="51">
        <f>((1/30)/12)</f>
        <v>2.7777777777777779E-3</v>
      </c>
      <c r="J99" s="52">
        <f t="shared" si="4"/>
        <v>5.0266111111111114</v>
      </c>
      <c r="K99" s="48"/>
      <c r="L99" s="9"/>
      <c r="M99" s="9" t="s">
        <v>178</v>
      </c>
    </row>
    <row r="100" spans="1:13" ht="15" customHeight="1" x14ac:dyDescent="0.25">
      <c r="A100" s="9"/>
      <c r="B100" s="26" t="s">
        <v>26</v>
      </c>
      <c r="C100" s="221" t="s">
        <v>179</v>
      </c>
      <c r="D100" s="157"/>
      <c r="E100" s="157"/>
      <c r="F100" s="157"/>
      <c r="G100" s="157"/>
      <c r="H100" s="160"/>
      <c r="I100" s="51">
        <f>(5/365)*1.5%</f>
        <v>2.0547945205479451E-4</v>
      </c>
      <c r="J100" s="52">
        <f t="shared" si="4"/>
        <v>0.37183150684931504</v>
      </c>
      <c r="K100" s="48"/>
      <c r="L100" s="9"/>
      <c r="M100" s="9" t="s">
        <v>180</v>
      </c>
    </row>
    <row r="101" spans="1:13" ht="15" customHeight="1" x14ac:dyDescent="0.25">
      <c r="A101" s="9"/>
      <c r="B101" s="26" t="s">
        <v>30</v>
      </c>
      <c r="C101" s="221" t="s">
        <v>181</v>
      </c>
      <c r="D101" s="157"/>
      <c r="E101" s="157"/>
      <c r="F101" s="157"/>
      <c r="G101" s="157"/>
      <c r="H101" s="160"/>
      <c r="I101" s="51">
        <f>((15/30)/12*0.0078)</f>
        <v>3.2499999999999999E-4</v>
      </c>
      <c r="J101" s="52">
        <f t="shared" si="4"/>
        <v>0.58811349999999996</v>
      </c>
      <c r="K101" s="48"/>
      <c r="L101" s="9"/>
      <c r="M101" s="9" t="s">
        <v>182</v>
      </c>
    </row>
    <row r="102" spans="1:13" ht="15" customHeight="1" x14ac:dyDescent="0.25">
      <c r="A102" s="9"/>
      <c r="B102" s="26" t="s">
        <v>71</v>
      </c>
      <c r="C102" s="221" t="s">
        <v>183</v>
      </c>
      <c r="D102" s="157"/>
      <c r="E102" s="157"/>
      <c r="F102" s="157"/>
      <c r="G102" s="157"/>
      <c r="H102" s="160"/>
      <c r="I102" s="71">
        <v>5.5000000000000003E-4</v>
      </c>
      <c r="J102" s="52">
        <f t="shared" si="4"/>
        <v>0.99526900000000007</v>
      </c>
      <c r="K102" s="48"/>
      <c r="L102" s="9"/>
      <c r="M102" s="9" t="s">
        <v>184</v>
      </c>
    </row>
    <row r="103" spans="1:13" ht="15" customHeight="1" x14ac:dyDescent="0.25">
      <c r="A103" s="9"/>
      <c r="B103" s="26" t="s">
        <v>74</v>
      </c>
      <c r="C103" s="221" t="s">
        <v>185</v>
      </c>
      <c r="D103" s="157"/>
      <c r="E103" s="157"/>
      <c r="F103" s="157"/>
      <c r="G103" s="157"/>
      <c r="H103" s="160"/>
      <c r="I103" s="51">
        <f>(5.96/30)/12</f>
        <v>1.6555555555555556E-2</v>
      </c>
      <c r="J103" s="52">
        <f t="shared" si="4"/>
        <v>29.958602222222222</v>
      </c>
      <c r="K103" s="48"/>
      <c r="L103" s="9"/>
      <c r="M103" s="9" t="s">
        <v>186</v>
      </c>
    </row>
    <row r="104" spans="1:13" ht="15" customHeight="1" x14ac:dyDescent="0.25">
      <c r="A104" s="9"/>
      <c r="B104" s="167" t="s">
        <v>96</v>
      </c>
      <c r="C104" s="157"/>
      <c r="D104" s="157"/>
      <c r="E104" s="157"/>
      <c r="F104" s="157"/>
      <c r="G104" s="157"/>
      <c r="H104" s="160"/>
      <c r="I104" s="72">
        <f t="shared" ref="I104:J104" si="5">SUM(I98:I103)</f>
        <v>3.6617516489091825E-2</v>
      </c>
      <c r="J104" s="73">
        <f t="shared" si="5"/>
        <v>66.262325488330802</v>
      </c>
      <c r="K104" s="48"/>
      <c r="L104" s="9"/>
      <c r="M104" s="9" t="s">
        <v>170</v>
      </c>
    </row>
    <row r="105" spans="1:13" ht="15" customHeight="1" x14ac:dyDescent="0.25">
      <c r="A105" s="9"/>
      <c r="B105" s="219"/>
      <c r="C105" s="175"/>
      <c r="D105" s="175"/>
      <c r="E105" s="175"/>
      <c r="F105" s="175"/>
      <c r="G105" s="175"/>
      <c r="H105" s="175"/>
      <c r="I105" s="175"/>
      <c r="J105" s="176"/>
      <c r="K105" s="48"/>
      <c r="L105" s="9"/>
      <c r="M105" s="9"/>
    </row>
    <row r="106" spans="1:13" ht="15" customHeight="1" x14ac:dyDescent="0.25">
      <c r="A106" s="9"/>
      <c r="B106" s="167" t="s">
        <v>187</v>
      </c>
      <c r="C106" s="157"/>
      <c r="D106" s="157"/>
      <c r="E106" s="157"/>
      <c r="F106" s="157"/>
      <c r="G106" s="157"/>
      <c r="H106" s="157"/>
      <c r="I106" s="157"/>
      <c r="J106" s="166"/>
      <c r="K106" s="48"/>
      <c r="L106" s="9"/>
      <c r="M106" s="9"/>
    </row>
    <row r="107" spans="1:13" ht="15" customHeight="1" x14ac:dyDescent="0.25">
      <c r="A107" s="9"/>
      <c r="B107" s="31" t="s">
        <v>188</v>
      </c>
      <c r="C107" s="186" t="s">
        <v>189</v>
      </c>
      <c r="D107" s="157"/>
      <c r="E107" s="157"/>
      <c r="F107" s="157"/>
      <c r="G107" s="157"/>
      <c r="H107" s="160"/>
      <c r="I107" s="49" t="s">
        <v>89</v>
      </c>
      <c r="J107" s="70" t="s">
        <v>60</v>
      </c>
      <c r="K107" s="48"/>
      <c r="L107" s="9"/>
      <c r="M107" s="9"/>
    </row>
    <row r="108" spans="1:13" ht="15" customHeight="1" x14ac:dyDescent="0.25">
      <c r="A108" s="9"/>
      <c r="B108" s="26" t="s">
        <v>19</v>
      </c>
      <c r="C108" s="221" t="s">
        <v>190</v>
      </c>
      <c r="D108" s="157"/>
      <c r="E108" s="157"/>
      <c r="F108" s="157"/>
      <c r="G108" s="157"/>
      <c r="H108" s="160"/>
      <c r="I108" s="51"/>
      <c r="J108" s="52">
        <f>(I31+I32+I33)*I108</f>
        <v>0</v>
      </c>
      <c r="K108" s="48"/>
      <c r="L108" s="9"/>
      <c r="M108" s="9"/>
    </row>
    <row r="109" spans="1:13" ht="15" customHeight="1" x14ac:dyDescent="0.25">
      <c r="A109" s="9"/>
      <c r="B109" s="167" t="s">
        <v>96</v>
      </c>
      <c r="C109" s="157"/>
      <c r="D109" s="157"/>
      <c r="E109" s="157"/>
      <c r="F109" s="157"/>
      <c r="G109" s="157"/>
      <c r="H109" s="160"/>
      <c r="I109" s="183">
        <f>SUM(J105:J108)</f>
        <v>0</v>
      </c>
      <c r="J109" s="166"/>
      <c r="K109" s="48"/>
      <c r="L109" s="9"/>
      <c r="M109" s="9"/>
    </row>
    <row r="110" spans="1:13" ht="15" customHeight="1" x14ac:dyDescent="0.25">
      <c r="A110" s="9"/>
      <c r="B110" s="213"/>
      <c r="C110" s="172"/>
      <c r="D110" s="172"/>
      <c r="E110" s="172"/>
      <c r="F110" s="172"/>
      <c r="G110" s="172"/>
      <c r="H110" s="172"/>
      <c r="I110" s="172"/>
      <c r="J110" s="173"/>
      <c r="K110" s="48"/>
      <c r="L110" s="9"/>
      <c r="M110" s="9"/>
    </row>
    <row r="111" spans="1:13" ht="15" customHeight="1" x14ac:dyDescent="0.25">
      <c r="A111" s="9"/>
      <c r="B111" s="214" t="s">
        <v>191</v>
      </c>
      <c r="C111" s="172"/>
      <c r="D111" s="172"/>
      <c r="E111" s="172"/>
      <c r="F111" s="172"/>
      <c r="G111" s="172"/>
      <c r="H111" s="172"/>
      <c r="I111" s="172"/>
      <c r="J111" s="173"/>
      <c r="K111" s="48"/>
      <c r="L111" s="9"/>
      <c r="M111" s="9"/>
    </row>
    <row r="112" spans="1:13" ht="15" customHeight="1" x14ac:dyDescent="0.25">
      <c r="A112" s="9"/>
      <c r="B112" s="215"/>
      <c r="C112" s="216"/>
      <c r="D112" s="216"/>
      <c r="E112" s="216"/>
      <c r="F112" s="216"/>
      <c r="G112" s="216"/>
      <c r="H112" s="216"/>
      <c r="I112" s="216"/>
      <c r="J112" s="217"/>
      <c r="K112" s="48"/>
      <c r="L112" s="9"/>
      <c r="M112" s="9"/>
    </row>
    <row r="113" spans="1:13" ht="15" customHeight="1" x14ac:dyDescent="0.25">
      <c r="A113" s="9"/>
      <c r="B113" s="31">
        <v>4</v>
      </c>
      <c r="C113" s="186" t="s">
        <v>150</v>
      </c>
      <c r="D113" s="157"/>
      <c r="E113" s="157"/>
      <c r="F113" s="157"/>
      <c r="G113" s="157"/>
      <c r="H113" s="160"/>
      <c r="I113" s="218" t="s">
        <v>60</v>
      </c>
      <c r="J113" s="166"/>
      <c r="K113" s="48"/>
      <c r="L113" s="9"/>
      <c r="M113" s="9"/>
    </row>
    <row r="114" spans="1:13" ht="15" customHeight="1" x14ac:dyDescent="0.25">
      <c r="A114" s="9"/>
      <c r="B114" s="35" t="s">
        <v>173</v>
      </c>
      <c r="C114" s="164" t="s">
        <v>192</v>
      </c>
      <c r="D114" s="157"/>
      <c r="E114" s="157"/>
      <c r="F114" s="157"/>
      <c r="G114" s="157"/>
      <c r="H114" s="160"/>
      <c r="I114" s="165">
        <f>J104</f>
        <v>66.262325488330802</v>
      </c>
      <c r="J114" s="166"/>
      <c r="K114" s="48"/>
      <c r="L114" s="9"/>
      <c r="M114" s="9" t="s">
        <v>193</v>
      </c>
    </row>
    <row r="115" spans="1:13" ht="15" customHeight="1" x14ac:dyDescent="0.25">
      <c r="A115" s="9"/>
      <c r="B115" s="35" t="s">
        <v>188</v>
      </c>
      <c r="C115" s="164" t="s">
        <v>189</v>
      </c>
      <c r="D115" s="157"/>
      <c r="E115" s="157"/>
      <c r="F115" s="157"/>
      <c r="G115" s="157"/>
      <c r="H115" s="160"/>
      <c r="I115" s="165">
        <f>I109</f>
        <v>0</v>
      </c>
      <c r="J115" s="166"/>
      <c r="K115" s="48"/>
      <c r="L115" s="9"/>
      <c r="M115" s="9" t="s">
        <v>194</v>
      </c>
    </row>
    <row r="116" spans="1:13" ht="15" customHeight="1" x14ac:dyDescent="0.25">
      <c r="A116" s="9"/>
      <c r="B116" s="167" t="s">
        <v>96</v>
      </c>
      <c r="C116" s="157"/>
      <c r="D116" s="157"/>
      <c r="E116" s="157"/>
      <c r="F116" s="157"/>
      <c r="G116" s="157"/>
      <c r="H116" s="160"/>
      <c r="I116" s="183">
        <f>SUM(I114:J115)</f>
        <v>66.262325488330802</v>
      </c>
      <c r="J116" s="166"/>
      <c r="K116" s="48"/>
      <c r="L116" s="9"/>
      <c r="M116" s="9"/>
    </row>
    <row r="117" spans="1:13" ht="15" customHeight="1" x14ac:dyDescent="0.25">
      <c r="A117" s="1"/>
      <c r="B117" s="219"/>
      <c r="C117" s="175"/>
      <c r="D117" s="175"/>
      <c r="E117" s="175"/>
      <c r="F117" s="175"/>
      <c r="G117" s="175"/>
      <c r="H117" s="175"/>
      <c r="I117" s="175"/>
      <c r="J117" s="176"/>
      <c r="K117" s="7"/>
      <c r="L117" s="9"/>
      <c r="M117" s="9"/>
    </row>
    <row r="118" spans="1:13" ht="15" customHeight="1" x14ac:dyDescent="0.25">
      <c r="A118" s="1"/>
      <c r="B118" s="185" t="s">
        <v>195</v>
      </c>
      <c r="C118" s="157"/>
      <c r="D118" s="157"/>
      <c r="E118" s="157"/>
      <c r="F118" s="157"/>
      <c r="G118" s="157"/>
      <c r="H118" s="157"/>
      <c r="I118" s="157"/>
      <c r="J118" s="166"/>
      <c r="K118" s="30"/>
      <c r="L118" s="9"/>
      <c r="M118" s="9"/>
    </row>
    <row r="119" spans="1:13" ht="15" customHeight="1" x14ac:dyDescent="0.25">
      <c r="A119" s="1"/>
      <c r="B119" s="31">
        <v>5</v>
      </c>
      <c r="C119" s="186" t="s">
        <v>196</v>
      </c>
      <c r="D119" s="157"/>
      <c r="E119" s="157"/>
      <c r="F119" s="157"/>
      <c r="G119" s="157"/>
      <c r="H119" s="160"/>
      <c r="I119" s="218" t="s">
        <v>60</v>
      </c>
      <c r="J119" s="166"/>
      <c r="K119" s="65"/>
      <c r="L119" s="9"/>
      <c r="M119" s="74"/>
    </row>
    <row r="120" spans="1:13" ht="15" customHeight="1" x14ac:dyDescent="0.25">
      <c r="A120" s="1"/>
      <c r="B120" s="35" t="s">
        <v>19</v>
      </c>
      <c r="C120" s="164" t="s">
        <v>197</v>
      </c>
      <c r="D120" s="157"/>
      <c r="E120" s="157"/>
      <c r="F120" s="157"/>
      <c r="G120" s="157"/>
      <c r="H120" s="160"/>
      <c r="I120" s="182">
        <f>'Insumos Diversos'!F29</f>
        <v>0</v>
      </c>
      <c r="J120" s="166"/>
      <c r="K120" s="40"/>
      <c r="L120" s="9"/>
      <c r="M120" s="74" t="s">
        <v>198</v>
      </c>
    </row>
    <row r="121" spans="1:13" ht="15" customHeight="1" x14ac:dyDescent="0.25">
      <c r="A121" s="1"/>
      <c r="B121" s="35" t="s">
        <v>22</v>
      </c>
      <c r="C121" s="164" t="s">
        <v>199</v>
      </c>
      <c r="D121" s="157"/>
      <c r="E121" s="157"/>
      <c r="F121" s="157"/>
      <c r="G121" s="157"/>
      <c r="H121" s="160"/>
      <c r="I121" s="182">
        <v>0</v>
      </c>
      <c r="J121" s="166"/>
      <c r="K121" s="40"/>
      <c r="L121" s="34"/>
      <c r="M121" s="74" t="s">
        <v>198</v>
      </c>
    </row>
    <row r="122" spans="1:13" ht="15" customHeight="1" x14ac:dyDescent="0.25">
      <c r="A122" s="1"/>
      <c r="B122" s="35" t="s">
        <v>26</v>
      </c>
      <c r="C122" s="164" t="s">
        <v>200</v>
      </c>
      <c r="D122" s="157"/>
      <c r="E122" s="157"/>
      <c r="F122" s="157"/>
      <c r="G122" s="157"/>
      <c r="H122" s="160"/>
      <c r="I122" s="182">
        <f>'Insumos Diversos'!G96</f>
        <v>0</v>
      </c>
      <c r="J122" s="166"/>
      <c r="K122" s="40"/>
      <c r="L122" s="9"/>
      <c r="M122" s="74" t="s">
        <v>198</v>
      </c>
    </row>
    <row r="123" spans="1:13" ht="15" customHeight="1" x14ac:dyDescent="0.25">
      <c r="A123" s="1"/>
      <c r="B123" s="35" t="s">
        <v>30</v>
      </c>
      <c r="C123" s="164" t="s">
        <v>201</v>
      </c>
      <c r="D123" s="157"/>
      <c r="E123" s="157"/>
      <c r="F123" s="157"/>
      <c r="G123" s="157"/>
      <c r="H123" s="160"/>
      <c r="I123" s="182">
        <v>0</v>
      </c>
      <c r="J123" s="166"/>
      <c r="K123" s="40"/>
      <c r="L123" s="9"/>
      <c r="M123" s="74" t="s">
        <v>198</v>
      </c>
    </row>
    <row r="124" spans="1:13" ht="15" customHeight="1" x14ac:dyDescent="0.25">
      <c r="A124" s="1"/>
      <c r="B124" s="167" t="s">
        <v>119</v>
      </c>
      <c r="C124" s="157"/>
      <c r="D124" s="157"/>
      <c r="E124" s="157"/>
      <c r="F124" s="157"/>
      <c r="G124" s="157"/>
      <c r="H124" s="160"/>
      <c r="I124" s="183">
        <f>SUM(I120:J123)</f>
        <v>0</v>
      </c>
      <c r="J124" s="166"/>
      <c r="K124" s="75"/>
      <c r="L124" s="9"/>
      <c r="M124" s="76"/>
    </row>
    <row r="125" spans="1:13" ht="15" customHeight="1" x14ac:dyDescent="0.25">
      <c r="A125" s="77"/>
      <c r="B125" s="184"/>
      <c r="C125" s="172"/>
      <c r="D125" s="172"/>
      <c r="E125" s="172"/>
      <c r="F125" s="172"/>
      <c r="G125" s="172"/>
      <c r="H125" s="172"/>
      <c r="I125" s="172"/>
      <c r="J125" s="173"/>
      <c r="K125" s="78"/>
      <c r="L125" s="34"/>
      <c r="M125" s="34"/>
    </row>
    <row r="126" spans="1:13" ht="15" customHeight="1" x14ac:dyDescent="0.25">
      <c r="A126" s="77"/>
      <c r="B126" s="185" t="s">
        <v>202</v>
      </c>
      <c r="C126" s="157"/>
      <c r="D126" s="157"/>
      <c r="E126" s="157"/>
      <c r="F126" s="157"/>
      <c r="G126" s="157"/>
      <c r="H126" s="157"/>
      <c r="I126" s="157"/>
      <c r="J126" s="166"/>
      <c r="K126" s="79"/>
      <c r="L126" s="34"/>
      <c r="M126" s="34"/>
    </row>
    <row r="127" spans="1:13" ht="15" customHeight="1" x14ac:dyDescent="0.25">
      <c r="A127" s="77"/>
      <c r="B127" s="31">
        <v>6</v>
      </c>
      <c r="C127" s="186" t="s">
        <v>203</v>
      </c>
      <c r="D127" s="157"/>
      <c r="E127" s="157"/>
      <c r="F127" s="157"/>
      <c r="G127" s="157"/>
      <c r="H127" s="160"/>
      <c r="I127" s="49" t="s">
        <v>89</v>
      </c>
      <c r="J127" s="70" t="s">
        <v>60</v>
      </c>
      <c r="K127" s="80"/>
      <c r="L127" s="34"/>
      <c r="M127" s="34"/>
    </row>
    <row r="128" spans="1:13" ht="15" customHeight="1" x14ac:dyDescent="0.25">
      <c r="A128" s="77"/>
      <c r="B128" s="35" t="s">
        <v>19</v>
      </c>
      <c r="C128" s="164" t="s">
        <v>204</v>
      </c>
      <c r="D128" s="157"/>
      <c r="E128" s="157"/>
      <c r="F128" s="157"/>
      <c r="G128" s="157"/>
      <c r="H128" s="160"/>
      <c r="I128" s="53">
        <v>0</v>
      </c>
      <c r="J128" s="81">
        <f>I145*I128</f>
        <v>0</v>
      </c>
      <c r="K128" s="43"/>
      <c r="L128" s="34"/>
      <c r="M128" s="12" t="s">
        <v>205</v>
      </c>
    </row>
    <row r="129" spans="1:13" ht="15" customHeight="1" x14ac:dyDescent="0.25">
      <c r="A129" s="77"/>
      <c r="B129" s="35" t="s">
        <v>22</v>
      </c>
      <c r="C129" s="164" t="s">
        <v>206</v>
      </c>
      <c r="D129" s="157"/>
      <c r="E129" s="157"/>
      <c r="F129" s="157"/>
      <c r="G129" s="157"/>
      <c r="H129" s="160"/>
      <c r="I129" s="53">
        <v>0</v>
      </c>
      <c r="J129" s="81">
        <f>(J128+I145)*I129</f>
        <v>0</v>
      </c>
      <c r="K129" s="43"/>
      <c r="L129" s="34"/>
      <c r="M129" s="12" t="s">
        <v>207</v>
      </c>
    </row>
    <row r="130" spans="1:13" ht="15" customHeight="1" x14ac:dyDescent="0.25">
      <c r="A130" s="77"/>
      <c r="B130" s="35" t="s">
        <v>26</v>
      </c>
      <c r="C130" s="164" t="s">
        <v>208</v>
      </c>
      <c r="D130" s="157"/>
      <c r="E130" s="157"/>
      <c r="F130" s="157"/>
      <c r="G130" s="157"/>
      <c r="H130" s="160"/>
      <c r="I130" s="53">
        <f>SUM(I131:I134)</f>
        <v>0</v>
      </c>
      <c r="J130" s="81"/>
      <c r="K130" s="43"/>
      <c r="L130" s="34"/>
      <c r="M130" s="34"/>
    </row>
    <row r="131" spans="1:13" ht="15" customHeight="1" x14ac:dyDescent="0.25">
      <c r="A131" s="1"/>
      <c r="B131" s="179" t="s">
        <v>209</v>
      </c>
      <c r="C131" s="160"/>
      <c r="D131" s="180" t="s">
        <v>210</v>
      </c>
      <c r="E131" s="36" t="s">
        <v>211</v>
      </c>
      <c r="F131" s="37"/>
      <c r="G131" s="37"/>
      <c r="H131" s="82"/>
      <c r="I131" s="53">
        <v>0</v>
      </c>
      <c r="J131" s="81">
        <f>((I145+J128+J129)/(1-(I130)))*I131</f>
        <v>0</v>
      </c>
      <c r="K131" s="43"/>
      <c r="L131" s="34"/>
      <c r="M131" s="83" t="s">
        <v>212</v>
      </c>
    </row>
    <row r="132" spans="1:13" ht="15" customHeight="1" x14ac:dyDescent="0.25">
      <c r="A132" s="1"/>
      <c r="B132" s="179" t="s">
        <v>213</v>
      </c>
      <c r="C132" s="160"/>
      <c r="D132" s="181"/>
      <c r="E132" s="36" t="s">
        <v>214</v>
      </c>
      <c r="F132" s="37"/>
      <c r="G132" s="37"/>
      <c r="H132" s="82"/>
      <c r="I132" s="84">
        <v>0</v>
      </c>
      <c r="J132" s="81">
        <f>((I145+J128+J129)/(1-(I130)))*I132</f>
        <v>0</v>
      </c>
      <c r="K132" s="43"/>
      <c r="L132" s="34"/>
      <c r="M132" s="83" t="s">
        <v>215</v>
      </c>
    </row>
    <row r="133" spans="1:13" ht="15" customHeight="1" x14ac:dyDescent="0.25">
      <c r="A133" s="1"/>
      <c r="B133" s="179" t="s">
        <v>216</v>
      </c>
      <c r="C133" s="160"/>
      <c r="D133" s="85" t="s">
        <v>217</v>
      </c>
      <c r="E133" s="36" t="s">
        <v>218</v>
      </c>
      <c r="F133" s="37"/>
      <c r="G133" s="37"/>
      <c r="H133" s="82"/>
      <c r="I133" s="53">
        <v>0</v>
      </c>
      <c r="J133" s="81">
        <f>((I145+J128+J129)/(1-(I130)))*I133</f>
        <v>0</v>
      </c>
      <c r="K133" s="43"/>
      <c r="L133" s="34"/>
      <c r="M133" s="83" t="s">
        <v>219</v>
      </c>
    </row>
    <row r="134" spans="1:13" ht="15" customHeight="1" x14ac:dyDescent="0.25">
      <c r="A134" s="1"/>
      <c r="B134" s="179" t="s">
        <v>220</v>
      </c>
      <c r="C134" s="160"/>
      <c r="D134" s="85" t="s">
        <v>221</v>
      </c>
      <c r="E134" s="36"/>
      <c r="F134" s="37"/>
      <c r="G134" s="37"/>
      <c r="H134" s="82"/>
      <c r="I134" s="53">
        <v>0</v>
      </c>
      <c r="J134" s="81">
        <f>((I145+J128+J129)/(1-(I130)))*I134</f>
        <v>0</v>
      </c>
      <c r="K134" s="43"/>
      <c r="L134" s="34"/>
      <c r="M134" s="83"/>
    </row>
    <row r="135" spans="1:13" ht="15" customHeight="1" x14ac:dyDescent="0.25">
      <c r="A135" s="1"/>
      <c r="B135" s="167" t="s">
        <v>119</v>
      </c>
      <c r="C135" s="157"/>
      <c r="D135" s="157"/>
      <c r="E135" s="157"/>
      <c r="F135" s="157"/>
      <c r="G135" s="157"/>
      <c r="H135" s="160"/>
      <c r="I135" s="86"/>
      <c r="J135" s="64">
        <f>SUM(J128:J134)</f>
        <v>0</v>
      </c>
      <c r="K135" s="87"/>
      <c r="L135" s="34"/>
      <c r="M135" s="34"/>
    </row>
    <row r="136" spans="1:13" ht="15" customHeight="1" x14ac:dyDescent="0.25">
      <c r="A136" s="1"/>
      <c r="B136" s="168"/>
      <c r="C136" s="169"/>
      <c r="D136" s="169"/>
      <c r="E136" s="169"/>
      <c r="F136" s="169"/>
      <c r="G136" s="169"/>
      <c r="H136" s="169"/>
      <c r="I136" s="169"/>
      <c r="J136" s="170"/>
      <c r="K136" s="88"/>
      <c r="L136" s="34"/>
      <c r="M136" s="34"/>
    </row>
    <row r="137" spans="1:13" ht="15" customHeight="1" x14ac:dyDescent="0.25">
      <c r="A137" s="1"/>
      <c r="B137" s="171" t="s">
        <v>222</v>
      </c>
      <c r="C137" s="172"/>
      <c r="D137" s="172"/>
      <c r="E137" s="172"/>
      <c r="F137" s="172"/>
      <c r="G137" s="172"/>
      <c r="H137" s="172"/>
      <c r="I137" s="172"/>
      <c r="J137" s="173"/>
      <c r="K137" s="89"/>
      <c r="L137" s="34"/>
      <c r="M137" s="34"/>
    </row>
    <row r="138" spans="1:13" ht="15" customHeight="1" x14ac:dyDescent="0.25">
      <c r="A138" s="1"/>
      <c r="B138" s="174"/>
      <c r="C138" s="175"/>
      <c r="D138" s="175"/>
      <c r="E138" s="175"/>
      <c r="F138" s="175"/>
      <c r="G138" s="175"/>
      <c r="H138" s="175"/>
      <c r="I138" s="175"/>
      <c r="J138" s="176"/>
      <c r="K138" s="88"/>
      <c r="L138" s="34"/>
      <c r="M138" s="34"/>
    </row>
    <row r="139" spans="1:13" ht="15" customHeight="1" x14ac:dyDescent="0.25">
      <c r="A139" s="1"/>
      <c r="B139" s="177" t="s">
        <v>223</v>
      </c>
      <c r="C139" s="157"/>
      <c r="D139" s="157"/>
      <c r="E139" s="157"/>
      <c r="F139" s="157"/>
      <c r="G139" s="157"/>
      <c r="H139" s="160"/>
      <c r="I139" s="178" t="s">
        <v>60</v>
      </c>
      <c r="J139" s="166"/>
      <c r="K139" s="90"/>
      <c r="L139" s="34"/>
      <c r="M139" s="34"/>
    </row>
    <row r="140" spans="1:13" ht="15" customHeight="1" x14ac:dyDescent="0.25">
      <c r="A140" s="1"/>
      <c r="B140" s="35" t="s">
        <v>19</v>
      </c>
      <c r="C140" s="164" t="s">
        <v>224</v>
      </c>
      <c r="D140" s="157"/>
      <c r="E140" s="157"/>
      <c r="F140" s="157"/>
      <c r="G140" s="157"/>
      <c r="H140" s="160"/>
      <c r="I140" s="165">
        <f>I41</f>
        <v>1809.58</v>
      </c>
      <c r="J140" s="166"/>
      <c r="K140" s="43"/>
      <c r="L140" s="34"/>
      <c r="M140" s="12" t="s">
        <v>225</v>
      </c>
    </row>
    <row r="141" spans="1:13" ht="15" customHeight="1" x14ac:dyDescent="0.25">
      <c r="A141" s="1"/>
      <c r="B141" s="35" t="s">
        <v>22</v>
      </c>
      <c r="C141" s="164" t="s">
        <v>226</v>
      </c>
      <c r="D141" s="157"/>
      <c r="E141" s="157"/>
      <c r="F141" s="157"/>
      <c r="G141" s="157"/>
      <c r="H141" s="160"/>
      <c r="I141" s="165">
        <f>I83</f>
        <v>1694.1489182399998</v>
      </c>
      <c r="J141" s="166"/>
      <c r="K141" s="43"/>
      <c r="L141" s="34"/>
      <c r="M141" s="12" t="s">
        <v>227</v>
      </c>
    </row>
    <row r="142" spans="1:13" ht="15" customHeight="1" x14ac:dyDescent="0.25">
      <c r="A142" s="1"/>
      <c r="B142" s="35" t="s">
        <v>26</v>
      </c>
      <c r="C142" s="164" t="s">
        <v>228</v>
      </c>
      <c r="D142" s="157"/>
      <c r="E142" s="157"/>
      <c r="F142" s="157"/>
      <c r="G142" s="157"/>
      <c r="H142" s="160"/>
      <c r="I142" s="165">
        <f>I93</f>
        <v>129.5568801</v>
      </c>
      <c r="J142" s="166"/>
      <c r="K142" s="43"/>
      <c r="L142" s="34"/>
      <c r="M142" s="12" t="s">
        <v>229</v>
      </c>
    </row>
    <row r="143" spans="1:13" ht="15" customHeight="1" x14ac:dyDescent="0.25">
      <c r="A143" s="1"/>
      <c r="B143" s="35" t="s">
        <v>30</v>
      </c>
      <c r="C143" s="164" t="s">
        <v>230</v>
      </c>
      <c r="D143" s="157"/>
      <c r="E143" s="157"/>
      <c r="F143" s="157"/>
      <c r="G143" s="157"/>
      <c r="H143" s="160"/>
      <c r="I143" s="165">
        <f>I116</f>
        <v>66.262325488330802</v>
      </c>
      <c r="J143" s="166"/>
      <c r="K143" s="43"/>
      <c r="L143" s="34"/>
      <c r="M143" s="12" t="s">
        <v>231</v>
      </c>
    </row>
    <row r="144" spans="1:13" ht="15" customHeight="1" x14ac:dyDescent="0.25">
      <c r="A144" s="1"/>
      <c r="B144" s="35" t="s">
        <v>71</v>
      </c>
      <c r="C144" s="164" t="s">
        <v>232</v>
      </c>
      <c r="D144" s="157"/>
      <c r="E144" s="157"/>
      <c r="F144" s="157"/>
      <c r="G144" s="157"/>
      <c r="H144" s="160"/>
      <c r="I144" s="165">
        <f>I124</f>
        <v>0</v>
      </c>
      <c r="J144" s="166"/>
      <c r="K144" s="43"/>
      <c r="L144" s="34"/>
      <c r="M144" s="12" t="s">
        <v>233</v>
      </c>
    </row>
    <row r="145" spans="1:13" ht="15" customHeight="1" x14ac:dyDescent="0.25">
      <c r="A145" s="1"/>
      <c r="B145" s="167" t="s">
        <v>234</v>
      </c>
      <c r="C145" s="157"/>
      <c r="D145" s="157"/>
      <c r="E145" s="157"/>
      <c r="F145" s="157"/>
      <c r="G145" s="157"/>
      <c r="H145" s="160"/>
      <c r="I145" s="183">
        <f>SUM(I140:J144)</f>
        <v>3699.5481238283305</v>
      </c>
      <c r="J145" s="166"/>
      <c r="K145" s="87"/>
      <c r="L145" s="34"/>
      <c r="M145" s="12" t="s">
        <v>148</v>
      </c>
    </row>
    <row r="146" spans="1:13" ht="15" customHeight="1" x14ac:dyDescent="0.25">
      <c r="A146" s="1"/>
      <c r="B146" s="35" t="s">
        <v>74</v>
      </c>
      <c r="C146" s="164" t="s">
        <v>235</v>
      </c>
      <c r="D146" s="157"/>
      <c r="E146" s="157"/>
      <c r="F146" s="157"/>
      <c r="G146" s="157"/>
      <c r="H146" s="160"/>
      <c r="I146" s="165">
        <f>J135</f>
        <v>0</v>
      </c>
      <c r="J146" s="166"/>
      <c r="K146" s="43"/>
      <c r="L146" s="34"/>
      <c r="M146" s="12" t="s">
        <v>236</v>
      </c>
    </row>
    <row r="147" spans="1:13" ht="15" customHeight="1" thickBot="1" x14ac:dyDescent="0.3">
      <c r="A147" s="1"/>
      <c r="B147" s="203" t="s">
        <v>237</v>
      </c>
      <c r="C147" s="204"/>
      <c r="D147" s="204"/>
      <c r="E147" s="204"/>
      <c r="F147" s="204"/>
      <c r="G147" s="204"/>
      <c r="H147" s="205"/>
      <c r="I147" s="206">
        <f>I145+I146</f>
        <v>3699.5481238283305</v>
      </c>
      <c r="J147" s="207"/>
      <c r="K147" s="87"/>
      <c r="L147" s="34"/>
      <c r="M147" s="12" t="s">
        <v>238</v>
      </c>
    </row>
    <row r="148" spans="1:13" ht="15" customHeight="1" x14ac:dyDescent="0.25">
      <c r="A148" s="1"/>
      <c r="B148" s="208"/>
      <c r="C148" s="175"/>
      <c r="D148" s="175"/>
      <c r="E148" s="175"/>
      <c r="F148" s="175"/>
      <c r="G148" s="175"/>
      <c r="H148" s="175"/>
      <c r="I148" s="175"/>
      <c r="J148" s="175"/>
      <c r="K148" s="88"/>
      <c r="L148" s="34"/>
      <c r="M148" s="34"/>
    </row>
    <row r="149" spans="1:13" ht="15" customHeight="1" x14ac:dyDescent="0.25">
      <c r="A149" s="1"/>
      <c r="B149" s="191" t="s">
        <v>239</v>
      </c>
      <c r="C149" s="172"/>
      <c r="D149" s="172"/>
      <c r="E149" s="172"/>
      <c r="F149" s="172"/>
      <c r="G149" s="172"/>
      <c r="H149" s="172"/>
      <c r="I149" s="172"/>
      <c r="J149" s="192"/>
      <c r="K149" s="89"/>
      <c r="L149" s="34"/>
      <c r="M149" s="34"/>
    </row>
    <row r="150" spans="1:13" ht="15" customHeight="1" x14ac:dyDescent="0.25">
      <c r="A150" s="1"/>
      <c r="B150" s="91"/>
      <c r="C150" s="34"/>
      <c r="D150" s="34"/>
      <c r="E150" s="34"/>
      <c r="F150" s="34"/>
      <c r="G150" s="34"/>
      <c r="H150" s="34"/>
      <c r="I150" s="34"/>
      <c r="J150" s="34"/>
      <c r="K150" s="88"/>
      <c r="L150" s="34"/>
      <c r="M150" s="34"/>
    </row>
    <row r="151" spans="1:13" ht="12.75" customHeight="1" x14ac:dyDescent="0.25">
      <c r="A151" s="1"/>
      <c r="B151" s="209" t="s">
        <v>240</v>
      </c>
      <c r="C151" s="160"/>
      <c r="D151" s="92" t="s">
        <v>241</v>
      </c>
      <c r="E151" s="92" t="s">
        <v>242</v>
      </c>
      <c r="F151" s="210" t="s">
        <v>243</v>
      </c>
      <c r="G151" s="160"/>
      <c r="H151" s="92" t="s">
        <v>244</v>
      </c>
      <c r="I151" s="210" t="s">
        <v>245</v>
      </c>
      <c r="J151" s="160"/>
      <c r="K151" s="88"/>
      <c r="L151" s="34"/>
      <c r="M151" s="34"/>
    </row>
    <row r="152" spans="1:13" ht="15" customHeight="1" x14ac:dyDescent="0.25">
      <c r="A152" s="1"/>
      <c r="B152" s="211" t="str">
        <f>I23</f>
        <v>Posto de Serviço</v>
      </c>
      <c r="C152" s="160"/>
      <c r="D152" s="93">
        <f>I147</f>
        <v>3699.5481238283305</v>
      </c>
      <c r="E152" s="38">
        <v>1</v>
      </c>
      <c r="F152" s="200">
        <f>D152*E152</f>
        <v>3699.5481238283305</v>
      </c>
      <c r="G152" s="160"/>
      <c r="H152" s="58">
        <f>I16</f>
        <v>4</v>
      </c>
      <c r="I152" s="212">
        <f>F152*H152</f>
        <v>14798.192495313322</v>
      </c>
      <c r="J152" s="160"/>
      <c r="K152" s="43"/>
      <c r="L152" s="34"/>
      <c r="M152" s="34"/>
    </row>
    <row r="153" spans="1:13" ht="15" customHeight="1" x14ac:dyDescent="0.25">
      <c r="A153" s="1"/>
      <c r="B153" s="187" t="s">
        <v>246</v>
      </c>
      <c r="C153" s="157"/>
      <c r="D153" s="157"/>
      <c r="E153" s="157"/>
      <c r="F153" s="157"/>
      <c r="G153" s="157"/>
      <c r="H153" s="160"/>
      <c r="I153" s="188">
        <f>I152</f>
        <v>14798.192495313322</v>
      </c>
      <c r="J153" s="160"/>
      <c r="K153" s="94"/>
      <c r="L153" s="34"/>
      <c r="M153" s="34"/>
    </row>
    <row r="154" spans="1:13" ht="15" customHeight="1" x14ac:dyDescent="0.25">
      <c r="A154" s="1"/>
      <c r="B154" s="189" t="s">
        <v>247</v>
      </c>
      <c r="C154" s="157"/>
      <c r="D154" s="157"/>
      <c r="E154" s="157"/>
      <c r="F154" s="157"/>
      <c r="G154" s="157"/>
      <c r="H154" s="160"/>
      <c r="I154" s="188"/>
      <c r="J154" s="160"/>
      <c r="K154" s="94"/>
      <c r="L154" s="34"/>
      <c r="M154" s="34"/>
    </row>
    <row r="155" spans="1:13" ht="15" customHeight="1" x14ac:dyDescent="0.25">
      <c r="A155" s="1"/>
      <c r="B155" s="190" t="s">
        <v>248</v>
      </c>
      <c r="C155" s="157"/>
      <c r="D155" s="157"/>
      <c r="E155" s="157"/>
      <c r="F155" s="157"/>
      <c r="G155" s="157"/>
      <c r="H155" s="160"/>
      <c r="I155" s="188">
        <f>I153+I154</f>
        <v>14798.192495313322</v>
      </c>
      <c r="J155" s="160"/>
      <c r="K155" s="94"/>
      <c r="L155" s="34"/>
      <c r="M155" s="34"/>
    </row>
    <row r="156" spans="1:13" ht="15" customHeight="1" x14ac:dyDescent="0.25">
      <c r="A156" s="1"/>
      <c r="B156" s="95"/>
      <c r="C156" s="12"/>
      <c r="D156" s="96"/>
      <c r="E156" s="34"/>
      <c r="F156" s="34"/>
      <c r="G156" s="34"/>
      <c r="H156" s="34"/>
      <c r="I156" s="34"/>
      <c r="J156" s="34"/>
      <c r="K156" s="94"/>
      <c r="L156" s="34"/>
      <c r="M156" s="34"/>
    </row>
    <row r="157" spans="1:13" ht="15" customHeight="1" x14ac:dyDescent="0.25">
      <c r="A157" s="1"/>
      <c r="B157" s="191" t="s">
        <v>249</v>
      </c>
      <c r="C157" s="172"/>
      <c r="D157" s="172"/>
      <c r="E157" s="172"/>
      <c r="F157" s="172"/>
      <c r="G157" s="172"/>
      <c r="H157" s="172"/>
      <c r="I157" s="172"/>
      <c r="J157" s="192"/>
      <c r="K157" s="43"/>
      <c r="L157" s="34"/>
      <c r="M157" s="34"/>
    </row>
    <row r="158" spans="1:13" ht="15" customHeight="1" x14ac:dyDescent="0.25">
      <c r="A158" s="1"/>
      <c r="B158" s="91"/>
      <c r="C158" s="34"/>
      <c r="D158" s="34"/>
      <c r="E158" s="34"/>
      <c r="F158" s="34"/>
      <c r="G158" s="34"/>
      <c r="H158" s="34"/>
      <c r="I158" s="34"/>
      <c r="J158" s="34"/>
      <c r="K158" s="94"/>
      <c r="L158" s="34"/>
      <c r="M158" s="34"/>
    </row>
    <row r="159" spans="1:13" ht="15" customHeight="1" x14ac:dyDescent="0.25">
      <c r="A159" s="1"/>
      <c r="B159" s="196" t="s">
        <v>250</v>
      </c>
      <c r="C159" s="157"/>
      <c r="D159" s="157"/>
      <c r="E159" s="157"/>
      <c r="F159" s="157"/>
      <c r="G159" s="157"/>
      <c r="H159" s="157"/>
      <c r="I159" s="157"/>
      <c r="J159" s="160"/>
      <c r="K159" s="87"/>
      <c r="L159" s="34"/>
      <c r="M159" s="34"/>
    </row>
    <row r="160" spans="1:13" ht="15" customHeight="1" x14ac:dyDescent="0.25">
      <c r="A160" s="1"/>
      <c r="B160" s="197" t="s">
        <v>251</v>
      </c>
      <c r="C160" s="157"/>
      <c r="D160" s="157"/>
      <c r="E160" s="157"/>
      <c r="F160" s="157"/>
      <c r="G160" s="157"/>
      <c r="H160" s="160"/>
      <c r="I160" s="198" t="s">
        <v>252</v>
      </c>
      <c r="J160" s="160"/>
      <c r="K160" s="88"/>
      <c r="L160" s="34"/>
      <c r="M160" s="34"/>
    </row>
    <row r="161" spans="1:13" ht="15" customHeight="1" x14ac:dyDescent="0.25">
      <c r="A161" s="1"/>
      <c r="B161" s="199" t="s">
        <v>253</v>
      </c>
      <c r="C161" s="157"/>
      <c r="D161" s="157"/>
      <c r="E161" s="157"/>
      <c r="F161" s="157"/>
      <c r="G161" s="157"/>
      <c r="H161" s="160"/>
      <c r="I161" s="200">
        <f>I155</f>
        <v>14798.192495313322</v>
      </c>
      <c r="J161" s="160"/>
      <c r="K161" s="34"/>
      <c r="L161" s="34"/>
      <c r="M161" s="34"/>
    </row>
    <row r="162" spans="1:13" ht="15" customHeight="1" thickBot="1" x14ac:dyDescent="0.3">
      <c r="A162" s="1"/>
      <c r="B162" s="199" t="s">
        <v>254</v>
      </c>
      <c r="C162" s="157"/>
      <c r="D162" s="157"/>
      <c r="E162" s="157"/>
      <c r="F162" s="157"/>
      <c r="G162" s="157"/>
      <c r="H162" s="160"/>
      <c r="I162" s="201">
        <v>12</v>
      </c>
      <c r="J162" s="202"/>
      <c r="K162" s="34"/>
      <c r="L162" s="34"/>
      <c r="M162" s="34"/>
    </row>
    <row r="163" spans="1:13" ht="15" customHeight="1" thickBot="1" x14ac:dyDescent="0.3">
      <c r="A163" s="1"/>
      <c r="B163" s="193" t="s">
        <v>255</v>
      </c>
      <c r="C163" s="157"/>
      <c r="D163" s="157"/>
      <c r="E163" s="157"/>
      <c r="F163" s="157"/>
      <c r="G163" s="157"/>
      <c r="H163" s="158"/>
      <c r="I163" s="194">
        <f>I161*I162</f>
        <v>177578.30994375987</v>
      </c>
      <c r="J163" s="195"/>
      <c r="K163" s="34"/>
      <c r="L163" s="34"/>
      <c r="M163" s="34"/>
    </row>
  </sheetData>
  <mergeCells count="225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B29:J29"/>
    <mergeCell ref="C30:H30"/>
    <mergeCell ref="I30:J30"/>
    <mergeCell ref="C31:H31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I34:J34"/>
    <mergeCell ref="I35:J35"/>
    <mergeCell ref="I36:J36"/>
    <mergeCell ref="I40:J40"/>
    <mergeCell ref="C36:H36"/>
    <mergeCell ref="C37:H37"/>
    <mergeCell ref="I37:J37"/>
    <mergeCell ref="B38:H38"/>
    <mergeCell ref="I38:J38"/>
    <mergeCell ref="I39:J39"/>
    <mergeCell ref="C40:H40"/>
    <mergeCell ref="C47:H47"/>
    <mergeCell ref="C48:H48"/>
    <mergeCell ref="I49:J49"/>
    <mergeCell ref="B49:H49"/>
    <mergeCell ref="B50:J50"/>
    <mergeCell ref="B51:J51"/>
    <mergeCell ref="C52:H52"/>
    <mergeCell ref="B41:H41"/>
    <mergeCell ref="I41:J41"/>
    <mergeCell ref="B42:J42"/>
    <mergeCell ref="B43:J43"/>
    <mergeCell ref="B44:J44"/>
    <mergeCell ref="C45:H45"/>
    <mergeCell ref="C46:H4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B93:H93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B76:J76"/>
    <mergeCell ref="C71:H71"/>
    <mergeCell ref="I71:J71"/>
    <mergeCell ref="B94:J94"/>
    <mergeCell ref="B95:J95"/>
    <mergeCell ref="B96:J96"/>
    <mergeCell ref="C97:H97"/>
    <mergeCell ref="C98:H98"/>
    <mergeCell ref="C99:H99"/>
    <mergeCell ref="C100:H100"/>
    <mergeCell ref="C101:H101"/>
    <mergeCell ref="C87:H87"/>
    <mergeCell ref="C88:H88"/>
    <mergeCell ref="C89:H89"/>
    <mergeCell ref="C90:H90"/>
    <mergeCell ref="C91:H91"/>
    <mergeCell ref="C92:H92"/>
    <mergeCell ref="I93:J93"/>
    <mergeCell ref="C72:H72"/>
    <mergeCell ref="I72:J72"/>
    <mergeCell ref="I73:J73"/>
    <mergeCell ref="C73:H73"/>
    <mergeCell ref="C74:H74"/>
    <mergeCell ref="I74:J74"/>
    <mergeCell ref="B75:H75"/>
    <mergeCell ref="I75:J7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107:H107"/>
    <mergeCell ref="C108:H108"/>
    <mergeCell ref="C103:H103"/>
    <mergeCell ref="B104:H104"/>
    <mergeCell ref="B105:J105"/>
    <mergeCell ref="B106:J106"/>
    <mergeCell ref="C102:H102"/>
    <mergeCell ref="B109:H109"/>
    <mergeCell ref="I109:J109"/>
    <mergeCell ref="B110:J110"/>
    <mergeCell ref="B111:J111"/>
    <mergeCell ref="B112:J112"/>
    <mergeCell ref="B145:H145"/>
    <mergeCell ref="I145:J145"/>
    <mergeCell ref="C146:H146"/>
    <mergeCell ref="I146:J146"/>
    <mergeCell ref="C113:H113"/>
    <mergeCell ref="I113:J113"/>
    <mergeCell ref="C114:H114"/>
    <mergeCell ref="I114:J114"/>
    <mergeCell ref="C115:H115"/>
    <mergeCell ref="I115:J115"/>
    <mergeCell ref="I116:J116"/>
    <mergeCell ref="B116:H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63:H163"/>
    <mergeCell ref="I163:J163"/>
    <mergeCell ref="B159:J159"/>
    <mergeCell ref="B160:H160"/>
    <mergeCell ref="I160:J160"/>
    <mergeCell ref="B161:H161"/>
    <mergeCell ref="I161:J161"/>
    <mergeCell ref="B162:H162"/>
    <mergeCell ref="I162:J162"/>
    <mergeCell ref="I122:J122"/>
    <mergeCell ref="C123:H123"/>
    <mergeCell ref="I123:J123"/>
    <mergeCell ref="I124:J124"/>
    <mergeCell ref="B124:H124"/>
    <mergeCell ref="B125:J125"/>
    <mergeCell ref="B126:J126"/>
    <mergeCell ref="C127:H127"/>
    <mergeCell ref="C128:H128"/>
    <mergeCell ref="C129:H129"/>
    <mergeCell ref="C130:H130"/>
    <mergeCell ref="B131:C131"/>
    <mergeCell ref="D131:D132"/>
    <mergeCell ref="B132:C132"/>
    <mergeCell ref="B133:C133"/>
    <mergeCell ref="B134:C134"/>
    <mergeCell ref="C142:H142"/>
    <mergeCell ref="I142:J142"/>
    <mergeCell ref="C143:H143"/>
    <mergeCell ref="I143:J143"/>
    <mergeCell ref="C144:H144"/>
    <mergeCell ref="I144:J14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I141:J141"/>
    <mergeCell ref="C141:H141"/>
  </mergeCells>
  <pageMargins left="0.511811024" right="0.511811024" top="0.78740157499999996" bottom="0.78740157499999996" header="0" footer="0"/>
  <pageSetup paperSize="9" scale="61" fitToHeight="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04C7F-D99E-48A4-9E2D-25B087ABB801}">
  <sheetPr>
    <pageSetUpPr fitToPage="1"/>
  </sheetPr>
  <dimension ref="A1:Y163"/>
  <sheetViews>
    <sheetView showGridLines="0" topLeftCell="A112" workbookViewId="0">
      <selection activeCell="I128" sqref="I128:I134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40.710937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25" width="14.42578125" hidden="1" customWidth="1"/>
    <col min="26" max="33" width="0" hidden="1" customWidth="1"/>
  </cols>
  <sheetData>
    <row r="1" spans="1:13" ht="21" customHeight="1" x14ac:dyDescent="0.25">
      <c r="A1" s="1"/>
      <c r="B1" s="252" t="s">
        <v>9</v>
      </c>
      <c r="C1" s="253"/>
      <c r="D1" s="253"/>
      <c r="E1" s="253"/>
      <c r="F1" s="253"/>
      <c r="G1" s="253"/>
      <c r="H1" s="253"/>
      <c r="I1" s="253"/>
      <c r="J1" s="254"/>
      <c r="K1" s="8"/>
      <c r="L1" s="9"/>
      <c r="M1" s="9"/>
    </row>
    <row r="2" spans="1:13" ht="15" customHeight="1" x14ac:dyDescent="0.25">
      <c r="A2" s="1"/>
      <c r="B2" s="213"/>
      <c r="C2" s="172"/>
      <c r="D2" s="172"/>
      <c r="E2" s="172"/>
      <c r="F2" s="172"/>
      <c r="G2" s="172"/>
      <c r="H2" s="172"/>
      <c r="I2" s="172"/>
      <c r="J2" s="173"/>
      <c r="K2" s="7"/>
      <c r="L2" s="9"/>
      <c r="M2" s="9"/>
    </row>
    <row r="3" spans="1:13" ht="15" customHeight="1" x14ac:dyDescent="0.25">
      <c r="A3" s="1"/>
      <c r="B3" s="10"/>
      <c r="C3" s="1"/>
      <c r="D3" s="11" t="s">
        <v>10</v>
      </c>
      <c r="E3" s="255"/>
      <c r="F3" s="172"/>
      <c r="G3" s="172"/>
      <c r="H3" s="192"/>
      <c r="I3" s="12"/>
      <c r="J3" s="13"/>
      <c r="K3" s="14"/>
      <c r="L3" s="9"/>
      <c r="M3" s="9"/>
    </row>
    <row r="4" spans="1:13" ht="15" customHeight="1" x14ac:dyDescent="0.25">
      <c r="A4" s="1"/>
      <c r="B4" s="10"/>
      <c r="C4" s="1"/>
      <c r="D4" s="11" t="s">
        <v>11</v>
      </c>
      <c r="E4" s="256"/>
      <c r="F4" s="175"/>
      <c r="G4" s="15" t="s">
        <v>12</v>
      </c>
      <c r="H4" s="12"/>
      <c r="I4" s="12"/>
      <c r="J4" s="13"/>
      <c r="K4" s="14"/>
      <c r="L4" s="9"/>
      <c r="M4" s="9"/>
    </row>
    <row r="5" spans="1:13" ht="15" customHeight="1" x14ac:dyDescent="0.25">
      <c r="A5" s="1"/>
      <c r="B5" s="10"/>
      <c r="C5" s="1"/>
      <c r="D5" s="11" t="s">
        <v>13</v>
      </c>
      <c r="E5" s="16" t="s">
        <v>14</v>
      </c>
      <c r="F5" s="11" t="s">
        <v>15</v>
      </c>
      <c r="G5" s="16" t="s">
        <v>16</v>
      </c>
      <c r="H5" s="12"/>
      <c r="I5" s="12"/>
      <c r="J5" s="13"/>
      <c r="K5" s="14"/>
      <c r="L5" s="9"/>
      <c r="M5" s="9"/>
    </row>
    <row r="6" spans="1:13" ht="15" customHeight="1" x14ac:dyDescent="0.25">
      <c r="A6" s="1"/>
      <c r="B6" s="213"/>
      <c r="C6" s="172"/>
      <c r="D6" s="172"/>
      <c r="E6" s="172"/>
      <c r="F6" s="172"/>
      <c r="G6" s="172"/>
      <c r="H6" s="172"/>
      <c r="I6" s="172"/>
      <c r="J6" s="173"/>
      <c r="K6" s="14"/>
      <c r="L6" s="9"/>
      <c r="M6" s="9"/>
    </row>
    <row r="7" spans="1:13" ht="15" customHeight="1" x14ac:dyDescent="0.25">
      <c r="A7" s="1"/>
      <c r="B7" s="251" t="s">
        <v>17</v>
      </c>
      <c r="C7" s="172"/>
      <c r="D7" s="172"/>
      <c r="E7" s="172"/>
      <c r="F7" s="172"/>
      <c r="G7" s="172"/>
      <c r="H7" s="172"/>
      <c r="I7" s="172"/>
      <c r="J7" s="173"/>
      <c r="K7" s="14"/>
      <c r="L7" s="9"/>
      <c r="M7" s="17" t="s">
        <v>18</v>
      </c>
    </row>
    <row r="8" spans="1:13" ht="15" customHeight="1" x14ac:dyDescent="0.25">
      <c r="A8" s="1"/>
      <c r="B8" s="213"/>
      <c r="C8" s="172"/>
      <c r="D8" s="172"/>
      <c r="E8" s="172"/>
      <c r="F8" s="172"/>
      <c r="G8" s="172"/>
      <c r="H8" s="172"/>
      <c r="I8" s="172"/>
      <c r="J8" s="173"/>
      <c r="K8" s="7"/>
      <c r="L8" s="9"/>
      <c r="M8" s="9"/>
    </row>
    <row r="9" spans="1:13" ht="15" customHeight="1" x14ac:dyDescent="0.25">
      <c r="A9" s="1"/>
      <c r="B9" s="18" t="s">
        <v>19</v>
      </c>
      <c r="C9" s="241" t="s">
        <v>20</v>
      </c>
      <c r="D9" s="157"/>
      <c r="E9" s="157"/>
      <c r="F9" s="157"/>
      <c r="G9" s="160"/>
      <c r="H9" s="257"/>
      <c r="I9" s="157"/>
      <c r="J9" s="166"/>
      <c r="K9" s="19"/>
      <c r="L9" s="9"/>
      <c r="M9" s="9" t="s">
        <v>21</v>
      </c>
    </row>
    <row r="10" spans="1:13" ht="15" customHeight="1" x14ac:dyDescent="0.25">
      <c r="A10" s="1"/>
      <c r="B10" s="18" t="s">
        <v>22</v>
      </c>
      <c r="C10" s="241" t="s">
        <v>23</v>
      </c>
      <c r="D10" s="157"/>
      <c r="E10" s="157"/>
      <c r="F10" s="157"/>
      <c r="G10" s="160"/>
      <c r="H10" s="211" t="s">
        <v>24</v>
      </c>
      <c r="I10" s="157"/>
      <c r="J10" s="166"/>
      <c r="K10" s="19"/>
      <c r="L10" s="9"/>
      <c r="M10" s="9" t="s">
        <v>25</v>
      </c>
    </row>
    <row r="11" spans="1:13" ht="15" customHeight="1" x14ac:dyDescent="0.25">
      <c r="A11" s="1"/>
      <c r="B11" s="20" t="s">
        <v>26</v>
      </c>
      <c r="C11" s="241" t="s">
        <v>27</v>
      </c>
      <c r="D11" s="157"/>
      <c r="E11" s="157"/>
      <c r="F11" s="157"/>
      <c r="G11" s="158"/>
      <c r="H11" s="247" t="s">
        <v>28</v>
      </c>
      <c r="I11" s="157"/>
      <c r="J11" s="166"/>
      <c r="K11" s="7"/>
      <c r="L11" s="9"/>
      <c r="M11" s="9" t="s">
        <v>29</v>
      </c>
    </row>
    <row r="12" spans="1:13" ht="15" customHeight="1" x14ac:dyDescent="0.25">
      <c r="A12" s="1"/>
      <c r="B12" s="18" t="s">
        <v>30</v>
      </c>
      <c r="C12" s="21" t="s">
        <v>31</v>
      </c>
      <c r="D12" s="22"/>
      <c r="E12" s="22"/>
      <c r="F12" s="22"/>
      <c r="G12" s="22"/>
      <c r="H12" s="247">
        <v>12</v>
      </c>
      <c r="I12" s="157"/>
      <c r="J12" s="166"/>
      <c r="K12" s="7"/>
      <c r="L12" s="9"/>
      <c r="M12" s="9" t="s">
        <v>32</v>
      </c>
    </row>
    <row r="13" spans="1:13" ht="15" customHeight="1" x14ac:dyDescent="0.25">
      <c r="A13" s="1"/>
      <c r="B13" s="213"/>
      <c r="C13" s="172"/>
      <c r="D13" s="172"/>
      <c r="E13" s="172"/>
      <c r="F13" s="172"/>
      <c r="G13" s="172"/>
      <c r="H13" s="172"/>
      <c r="I13" s="172"/>
      <c r="J13" s="173"/>
      <c r="K13" s="7"/>
      <c r="L13" s="9"/>
      <c r="M13" s="9"/>
    </row>
    <row r="14" spans="1:13" ht="15" customHeight="1" x14ac:dyDescent="0.25">
      <c r="A14" s="1"/>
      <c r="B14" s="251" t="s">
        <v>33</v>
      </c>
      <c r="C14" s="172"/>
      <c r="D14" s="172"/>
      <c r="E14" s="172"/>
      <c r="F14" s="172"/>
      <c r="G14" s="172"/>
      <c r="H14" s="172"/>
      <c r="I14" s="172"/>
      <c r="J14" s="173"/>
      <c r="K14" s="7"/>
      <c r="L14" s="9"/>
      <c r="M14" s="9"/>
    </row>
    <row r="15" spans="1:13" ht="15" customHeight="1" x14ac:dyDescent="0.25">
      <c r="A15" s="1"/>
      <c r="B15" s="18">
        <v>1</v>
      </c>
      <c r="C15" s="246" t="s">
        <v>34</v>
      </c>
      <c r="D15" s="157"/>
      <c r="E15" s="157"/>
      <c r="F15" s="157"/>
      <c r="G15" s="157"/>
      <c r="H15" s="160"/>
      <c r="I15" s="247" t="s">
        <v>35</v>
      </c>
      <c r="J15" s="166"/>
      <c r="K15" s="7"/>
      <c r="L15" s="9"/>
      <c r="M15" s="9" t="s">
        <v>36</v>
      </c>
    </row>
    <row r="16" spans="1:13" ht="15" customHeight="1" x14ac:dyDescent="0.25">
      <c r="A16" s="9"/>
      <c r="B16" s="18">
        <v>2</v>
      </c>
      <c r="C16" s="246" t="s">
        <v>37</v>
      </c>
      <c r="D16" s="157"/>
      <c r="E16" s="157"/>
      <c r="F16" s="157"/>
      <c r="G16" s="157"/>
      <c r="H16" s="160"/>
      <c r="I16" s="247">
        <v>3</v>
      </c>
      <c r="J16" s="166"/>
      <c r="K16" s="7"/>
      <c r="L16" s="9"/>
      <c r="M16" s="9" t="s">
        <v>38</v>
      </c>
    </row>
    <row r="17" spans="1:13" ht="15" customHeight="1" x14ac:dyDescent="0.25">
      <c r="A17" s="9"/>
      <c r="B17" s="18">
        <v>3</v>
      </c>
      <c r="C17" s="23" t="s">
        <v>39</v>
      </c>
      <c r="D17" s="248" t="s">
        <v>327</v>
      </c>
      <c r="E17" s="157"/>
      <c r="F17" s="157"/>
      <c r="G17" s="157"/>
      <c r="H17" s="157"/>
      <c r="I17" s="157"/>
      <c r="J17" s="166"/>
      <c r="K17" s="7"/>
      <c r="L17" s="9"/>
      <c r="M17" s="9" t="s">
        <v>41</v>
      </c>
    </row>
    <row r="18" spans="1:13" ht="15" customHeight="1" x14ac:dyDescent="0.25">
      <c r="A18" s="9"/>
      <c r="B18" s="213"/>
      <c r="C18" s="172"/>
      <c r="D18" s="172"/>
      <c r="E18" s="172"/>
      <c r="F18" s="172"/>
      <c r="G18" s="172"/>
      <c r="H18" s="172"/>
      <c r="I18" s="172"/>
      <c r="J18" s="173"/>
      <c r="K18" s="7"/>
      <c r="L18" s="9"/>
      <c r="M18" s="9"/>
    </row>
    <row r="19" spans="1:13" ht="15" customHeight="1" x14ac:dyDescent="0.25">
      <c r="A19" s="9"/>
      <c r="B19" s="249" t="s">
        <v>42</v>
      </c>
      <c r="C19" s="172"/>
      <c r="D19" s="172"/>
      <c r="E19" s="172"/>
      <c r="F19" s="172"/>
      <c r="G19" s="172"/>
      <c r="H19" s="172"/>
      <c r="I19" s="172"/>
      <c r="J19" s="173"/>
      <c r="K19" s="24"/>
      <c r="L19" s="9"/>
      <c r="M19" s="9"/>
    </row>
    <row r="20" spans="1:13" ht="15" customHeight="1" x14ac:dyDescent="0.25">
      <c r="A20" s="9"/>
      <c r="B20" s="213"/>
      <c r="C20" s="172"/>
      <c r="D20" s="172"/>
      <c r="E20" s="172"/>
      <c r="F20" s="172"/>
      <c r="G20" s="172"/>
      <c r="H20" s="172"/>
      <c r="I20" s="172"/>
      <c r="J20" s="173"/>
      <c r="K20" s="7"/>
      <c r="L20" s="9"/>
      <c r="M20" s="9"/>
    </row>
    <row r="21" spans="1:13" ht="15" customHeight="1" x14ac:dyDescent="0.25">
      <c r="A21" s="9"/>
      <c r="B21" s="250" t="s">
        <v>43</v>
      </c>
      <c r="C21" s="216"/>
      <c r="D21" s="216"/>
      <c r="E21" s="216"/>
      <c r="F21" s="216"/>
      <c r="G21" s="216"/>
      <c r="H21" s="216"/>
      <c r="I21" s="216"/>
      <c r="J21" s="217"/>
      <c r="K21" s="25"/>
      <c r="L21" s="9"/>
      <c r="M21" s="9"/>
    </row>
    <row r="22" spans="1:13" ht="15" customHeight="1" x14ac:dyDescent="0.25">
      <c r="A22" s="9"/>
      <c r="B22" s="177" t="s">
        <v>44</v>
      </c>
      <c r="C22" s="157"/>
      <c r="D22" s="157"/>
      <c r="E22" s="157"/>
      <c r="F22" s="157"/>
      <c r="G22" s="157"/>
      <c r="H22" s="157"/>
      <c r="I22" s="157"/>
      <c r="J22" s="166"/>
      <c r="K22" s="25"/>
      <c r="L22" s="9"/>
      <c r="M22" s="9"/>
    </row>
    <row r="23" spans="1:13" ht="15" customHeight="1" x14ac:dyDescent="0.25">
      <c r="A23" s="9"/>
      <c r="B23" s="26">
        <v>1</v>
      </c>
      <c r="C23" s="221" t="s">
        <v>45</v>
      </c>
      <c r="D23" s="157"/>
      <c r="E23" s="157"/>
      <c r="F23" s="157"/>
      <c r="G23" s="157"/>
      <c r="H23" s="160"/>
      <c r="I23" s="243" t="s">
        <v>35</v>
      </c>
      <c r="J23" s="166"/>
      <c r="K23" s="25"/>
      <c r="L23" s="9"/>
      <c r="M23" s="9" t="s">
        <v>46</v>
      </c>
    </row>
    <row r="24" spans="1:13" ht="15" customHeight="1" x14ac:dyDescent="0.25">
      <c r="A24" s="9"/>
      <c r="B24" s="26">
        <v>2</v>
      </c>
      <c r="C24" s="221" t="s">
        <v>47</v>
      </c>
      <c r="D24" s="157"/>
      <c r="E24" s="157"/>
      <c r="F24" s="157"/>
      <c r="G24" s="157"/>
      <c r="H24" s="160"/>
      <c r="I24" s="243" t="s">
        <v>266</v>
      </c>
      <c r="J24" s="166"/>
      <c r="K24" s="25"/>
      <c r="L24" s="9"/>
      <c r="M24" s="9" t="s">
        <v>49</v>
      </c>
    </row>
    <row r="25" spans="1:13" ht="15" customHeight="1" x14ac:dyDescent="0.25">
      <c r="A25" s="9"/>
      <c r="B25" s="26">
        <v>3</v>
      </c>
      <c r="C25" s="221" t="s">
        <v>50</v>
      </c>
      <c r="D25" s="157"/>
      <c r="E25" s="157"/>
      <c r="F25" s="157"/>
      <c r="G25" s="157"/>
      <c r="H25" s="160"/>
      <c r="I25" s="244">
        <v>1809.58</v>
      </c>
      <c r="J25" s="166"/>
      <c r="K25" s="27"/>
      <c r="L25" s="9"/>
      <c r="M25" s="9" t="s">
        <v>51</v>
      </c>
    </row>
    <row r="26" spans="1:13" ht="15" customHeight="1" x14ac:dyDescent="0.25">
      <c r="A26" s="9"/>
      <c r="B26" s="26">
        <v>4</v>
      </c>
      <c r="C26" s="221" t="s">
        <v>52</v>
      </c>
      <c r="D26" s="157"/>
      <c r="E26" s="157"/>
      <c r="F26" s="157"/>
      <c r="G26" s="157"/>
      <c r="H26" s="160"/>
      <c r="I26" s="243" t="s">
        <v>267</v>
      </c>
      <c r="J26" s="166"/>
      <c r="K26" s="28"/>
      <c r="L26" s="9"/>
      <c r="M26" s="9" t="s">
        <v>54</v>
      </c>
    </row>
    <row r="27" spans="1:13" ht="15" customHeight="1" x14ac:dyDescent="0.25">
      <c r="A27" s="9"/>
      <c r="B27" s="26">
        <v>5</v>
      </c>
      <c r="C27" s="221" t="s">
        <v>55</v>
      </c>
      <c r="D27" s="157"/>
      <c r="E27" s="157"/>
      <c r="F27" s="157"/>
      <c r="G27" s="157"/>
      <c r="H27" s="160"/>
      <c r="I27" s="245" t="s">
        <v>56</v>
      </c>
      <c r="J27" s="166"/>
      <c r="K27" s="28"/>
      <c r="L27" s="9"/>
      <c r="M27" s="9" t="s">
        <v>57</v>
      </c>
    </row>
    <row r="28" spans="1:13" ht="15" customHeight="1" x14ac:dyDescent="0.25">
      <c r="A28" s="9"/>
      <c r="B28" s="236"/>
      <c r="C28" s="169"/>
      <c r="D28" s="169"/>
      <c r="E28" s="169"/>
      <c r="F28" s="169"/>
      <c r="G28" s="169"/>
      <c r="H28" s="169"/>
      <c r="I28" s="169"/>
      <c r="J28" s="170"/>
      <c r="K28" s="7"/>
      <c r="L28" s="9"/>
      <c r="M28" s="9"/>
    </row>
    <row r="29" spans="1:13" ht="15" customHeight="1" x14ac:dyDescent="0.25">
      <c r="A29" s="9"/>
      <c r="B29" s="185" t="s">
        <v>58</v>
      </c>
      <c r="C29" s="157"/>
      <c r="D29" s="157"/>
      <c r="E29" s="157"/>
      <c r="F29" s="157"/>
      <c r="G29" s="157"/>
      <c r="H29" s="157"/>
      <c r="I29" s="157"/>
      <c r="J29" s="166"/>
      <c r="K29" s="30"/>
      <c r="L29" s="9"/>
      <c r="M29" s="9"/>
    </row>
    <row r="30" spans="1:13" ht="15" customHeight="1" x14ac:dyDescent="0.25">
      <c r="A30" s="9"/>
      <c r="B30" s="31">
        <v>1</v>
      </c>
      <c r="C30" s="186" t="s">
        <v>59</v>
      </c>
      <c r="D30" s="157"/>
      <c r="E30" s="157"/>
      <c r="F30" s="157"/>
      <c r="G30" s="157"/>
      <c r="H30" s="160"/>
      <c r="I30" s="240" t="s">
        <v>60</v>
      </c>
      <c r="J30" s="166"/>
      <c r="K30" s="32"/>
      <c r="L30" s="9"/>
      <c r="M30" s="9"/>
    </row>
    <row r="31" spans="1:13" ht="15" customHeight="1" x14ac:dyDescent="0.25">
      <c r="A31" s="9"/>
      <c r="B31" s="26" t="s">
        <v>19</v>
      </c>
      <c r="C31" s="241" t="s">
        <v>61</v>
      </c>
      <c r="D31" s="157"/>
      <c r="E31" s="157"/>
      <c r="F31" s="157"/>
      <c r="G31" s="157"/>
      <c r="H31" s="160"/>
      <c r="I31" s="165">
        <v>1809.58</v>
      </c>
      <c r="J31" s="166"/>
      <c r="K31" s="33">
        <f>((I31/(I25/220)))</f>
        <v>220.00000000000003</v>
      </c>
      <c r="L31" s="34"/>
      <c r="M31" s="151" t="s">
        <v>62</v>
      </c>
    </row>
    <row r="32" spans="1:13" ht="15" customHeight="1" x14ac:dyDescent="0.25">
      <c r="A32" s="9"/>
      <c r="B32" s="35" t="s">
        <v>22</v>
      </c>
      <c r="C32" s="36" t="s">
        <v>63</v>
      </c>
      <c r="D32" s="37"/>
      <c r="E32" s="38" t="s">
        <v>64</v>
      </c>
      <c r="F32" s="38" t="s">
        <v>65</v>
      </c>
      <c r="G32" s="37"/>
      <c r="H32" s="39">
        <v>0.3</v>
      </c>
      <c r="I32" s="165">
        <f>IF(F32="N",0,I31*H32)</f>
        <v>0</v>
      </c>
      <c r="J32" s="166"/>
      <c r="K32" s="40"/>
      <c r="L32" s="9"/>
      <c r="M32" s="151" t="s">
        <v>66</v>
      </c>
    </row>
    <row r="33" spans="1:13" ht="15" customHeight="1" x14ac:dyDescent="0.25">
      <c r="A33" s="9"/>
      <c r="B33" s="35" t="s">
        <v>26</v>
      </c>
      <c r="C33" s="36" t="s">
        <v>67</v>
      </c>
      <c r="D33" s="37"/>
      <c r="E33" s="38" t="s">
        <v>64</v>
      </c>
      <c r="F33" s="38" t="s">
        <v>131</v>
      </c>
      <c r="G33" s="41">
        <f>I31</f>
        <v>1809.58</v>
      </c>
      <c r="H33" s="39">
        <v>0.2</v>
      </c>
      <c r="I33" s="242">
        <f>IF(F33="N",0,G33*H33)</f>
        <v>361.916</v>
      </c>
      <c r="J33" s="166"/>
      <c r="K33" s="40"/>
      <c r="L33" s="9"/>
      <c r="M33" s="42" t="s">
        <v>68</v>
      </c>
    </row>
    <row r="34" spans="1:13" ht="15" customHeight="1" x14ac:dyDescent="0.25">
      <c r="A34" s="9"/>
      <c r="B34" s="26" t="s">
        <v>30</v>
      </c>
      <c r="C34" s="36" t="s">
        <v>69</v>
      </c>
      <c r="D34" s="37"/>
      <c r="E34" s="38" t="s">
        <v>64</v>
      </c>
      <c r="F34" s="38" t="s">
        <v>65</v>
      </c>
      <c r="G34" s="41">
        <f>IF(F34="N",0,I31+I32+I33)</f>
        <v>0</v>
      </c>
      <c r="H34" s="39">
        <v>0.2</v>
      </c>
      <c r="I34" s="165">
        <f>IF(F34="N",0,(G34/220)*H34*7*15.2)</f>
        <v>0</v>
      </c>
      <c r="J34" s="166"/>
      <c r="K34" s="43"/>
      <c r="L34" s="9"/>
      <c r="M34" s="42" t="s">
        <v>70</v>
      </c>
    </row>
    <row r="35" spans="1:13" ht="15" customHeight="1" x14ac:dyDescent="0.25">
      <c r="A35" s="9"/>
      <c r="B35" s="26" t="s">
        <v>71</v>
      </c>
      <c r="C35" s="36" t="s">
        <v>72</v>
      </c>
      <c r="D35" s="37"/>
      <c r="E35" s="37"/>
      <c r="F35" s="37"/>
      <c r="G35" s="38" t="s">
        <v>64</v>
      </c>
      <c r="H35" s="44" t="s">
        <v>65</v>
      </c>
      <c r="I35" s="165">
        <f>IF(H35="N",0,(G34/220)*0.1429*7*15.2*H34)</f>
        <v>0</v>
      </c>
      <c r="J35" s="166"/>
      <c r="K35" s="43"/>
      <c r="L35" s="9"/>
      <c r="M35" s="9" t="s">
        <v>73</v>
      </c>
    </row>
    <row r="36" spans="1:13" ht="15" customHeight="1" x14ac:dyDescent="0.25">
      <c r="A36" s="9"/>
      <c r="B36" s="18" t="s">
        <v>74</v>
      </c>
      <c r="C36" s="199" t="s">
        <v>75</v>
      </c>
      <c r="D36" s="157"/>
      <c r="E36" s="157"/>
      <c r="F36" s="157"/>
      <c r="G36" s="157"/>
      <c r="H36" s="160"/>
      <c r="I36" s="182">
        <v>0</v>
      </c>
      <c r="J36" s="166"/>
      <c r="K36" s="34"/>
      <c r="L36" s="9"/>
      <c r="M36" s="152"/>
    </row>
    <row r="37" spans="1:13" ht="15" customHeight="1" x14ac:dyDescent="0.25">
      <c r="A37" s="9"/>
      <c r="B37" s="18" t="s">
        <v>76</v>
      </c>
      <c r="C37" s="199" t="s">
        <v>77</v>
      </c>
      <c r="D37" s="157"/>
      <c r="E37" s="157"/>
      <c r="F37" s="157"/>
      <c r="G37" s="157"/>
      <c r="H37" s="160"/>
      <c r="I37" s="182">
        <v>0</v>
      </c>
      <c r="J37" s="166"/>
      <c r="K37" s="45"/>
      <c r="L37" s="9"/>
      <c r="M37" s="46"/>
    </row>
    <row r="38" spans="1:13" ht="15" customHeight="1" x14ac:dyDescent="0.25">
      <c r="A38" s="9"/>
      <c r="B38" s="238" t="s">
        <v>78</v>
      </c>
      <c r="C38" s="157"/>
      <c r="D38" s="157"/>
      <c r="E38" s="157"/>
      <c r="F38" s="157"/>
      <c r="G38" s="157"/>
      <c r="H38" s="160"/>
      <c r="I38" s="239">
        <f>SUM(I31:J37)</f>
        <v>2171.4960000000001</v>
      </c>
      <c r="J38" s="166"/>
      <c r="K38" s="34"/>
      <c r="L38" s="9"/>
      <c r="M38" s="46"/>
    </row>
    <row r="39" spans="1:13" ht="15" customHeight="1" x14ac:dyDescent="0.25">
      <c r="A39" s="9"/>
      <c r="B39" s="18" t="s">
        <v>79</v>
      </c>
      <c r="C39" s="36" t="s">
        <v>80</v>
      </c>
      <c r="D39" s="37"/>
      <c r="E39" s="38" t="s">
        <v>64</v>
      </c>
      <c r="F39" s="38" t="s">
        <v>65</v>
      </c>
      <c r="G39" s="41">
        <f>IF(F39="N",0,I31+I32+I33)</f>
        <v>0</v>
      </c>
      <c r="H39" s="39">
        <v>0.5</v>
      </c>
      <c r="I39" s="182">
        <f>IF(F39="N",0,(G39/220)*(1+H39)*15)</f>
        <v>0</v>
      </c>
      <c r="J39" s="166"/>
      <c r="K39" s="34"/>
      <c r="L39" s="9"/>
      <c r="M39" s="46" t="s">
        <v>81</v>
      </c>
    </row>
    <row r="40" spans="1:13" ht="15" customHeight="1" x14ac:dyDescent="0.25">
      <c r="A40" s="9"/>
      <c r="B40" s="26" t="s">
        <v>82</v>
      </c>
      <c r="C40" s="221" t="s">
        <v>77</v>
      </c>
      <c r="D40" s="157"/>
      <c r="E40" s="157"/>
      <c r="F40" s="157"/>
      <c r="G40" s="157"/>
      <c r="H40" s="160"/>
      <c r="I40" s="237">
        <v>0</v>
      </c>
      <c r="J40" s="233"/>
      <c r="K40" s="47"/>
      <c r="L40" s="34"/>
      <c r="M40" s="151"/>
    </row>
    <row r="41" spans="1:13" ht="15" customHeight="1" x14ac:dyDescent="0.25">
      <c r="A41" s="9"/>
      <c r="B41" s="167" t="s">
        <v>83</v>
      </c>
      <c r="C41" s="157"/>
      <c r="D41" s="157"/>
      <c r="E41" s="157"/>
      <c r="F41" s="157"/>
      <c r="G41" s="157"/>
      <c r="H41" s="160"/>
      <c r="I41" s="183">
        <f>SUM(I38:J40)</f>
        <v>2171.4960000000001</v>
      </c>
      <c r="J41" s="166"/>
      <c r="K41" s="48"/>
      <c r="L41" s="9"/>
      <c r="M41" s="9" t="s">
        <v>84</v>
      </c>
    </row>
    <row r="42" spans="1:13" ht="15" customHeight="1" x14ac:dyDescent="0.25">
      <c r="A42" s="9"/>
      <c r="B42" s="236"/>
      <c r="C42" s="169"/>
      <c r="D42" s="169"/>
      <c r="E42" s="169"/>
      <c r="F42" s="169"/>
      <c r="G42" s="169"/>
      <c r="H42" s="169"/>
      <c r="I42" s="169"/>
      <c r="J42" s="170"/>
      <c r="K42" s="7"/>
      <c r="L42" s="29"/>
      <c r="M42" s="9"/>
    </row>
    <row r="43" spans="1:13" ht="15" customHeight="1" x14ac:dyDescent="0.25">
      <c r="A43" s="9"/>
      <c r="B43" s="185" t="s">
        <v>85</v>
      </c>
      <c r="C43" s="157"/>
      <c r="D43" s="157"/>
      <c r="E43" s="157"/>
      <c r="F43" s="157"/>
      <c r="G43" s="157"/>
      <c r="H43" s="157"/>
      <c r="I43" s="157"/>
      <c r="J43" s="166"/>
      <c r="K43" s="7"/>
      <c r="L43" s="9"/>
      <c r="M43" s="9"/>
    </row>
    <row r="44" spans="1:13" ht="15" customHeight="1" x14ac:dyDescent="0.25">
      <c r="A44" s="9"/>
      <c r="B44" s="177" t="s">
        <v>86</v>
      </c>
      <c r="C44" s="157"/>
      <c r="D44" s="157"/>
      <c r="E44" s="157"/>
      <c r="F44" s="157"/>
      <c r="G44" s="157"/>
      <c r="H44" s="157"/>
      <c r="I44" s="157"/>
      <c r="J44" s="166"/>
      <c r="K44" s="7"/>
      <c r="L44" s="9"/>
      <c r="M44" s="9"/>
    </row>
    <row r="45" spans="1:13" ht="15" customHeight="1" x14ac:dyDescent="0.25">
      <c r="A45" s="9"/>
      <c r="B45" s="31" t="s">
        <v>87</v>
      </c>
      <c r="C45" s="186" t="s">
        <v>88</v>
      </c>
      <c r="D45" s="157"/>
      <c r="E45" s="157"/>
      <c r="F45" s="157"/>
      <c r="G45" s="157"/>
      <c r="H45" s="160"/>
      <c r="I45" s="49" t="s">
        <v>89</v>
      </c>
      <c r="J45" s="50" t="s">
        <v>60</v>
      </c>
      <c r="K45" s="7"/>
      <c r="L45" s="9"/>
      <c r="M45" s="9"/>
    </row>
    <row r="46" spans="1:13" ht="15" customHeight="1" x14ac:dyDescent="0.25">
      <c r="A46" s="9"/>
      <c r="B46" s="26" t="s">
        <v>19</v>
      </c>
      <c r="C46" s="221" t="s">
        <v>90</v>
      </c>
      <c r="D46" s="157"/>
      <c r="E46" s="157"/>
      <c r="F46" s="157"/>
      <c r="G46" s="157"/>
      <c r="H46" s="160"/>
      <c r="I46" s="51">
        <f>1/12</f>
        <v>8.3333333333333329E-2</v>
      </c>
      <c r="J46" s="52">
        <f t="shared" ref="J46:J48" si="0">I46*$I$38</f>
        <v>180.958</v>
      </c>
      <c r="K46" s="7"/>
      <c r="L46" s="9"/>
      <c r="M46" s="151" t="s">
        <v>91</v>
      </c>
    </row>
    <row r="47" spans="1:13" ht="15" customHeight="1" x14ac:dyDescent="0.25">
      <c r="A47" s="9"/>
      <c r="B47" s="26" t="s">
        <v>22</v>
      </c>
      <c r="C47" s="221" t="s">
        <v>92</v>
      </c>
      <c r="D47" s="157"/>
      <c r="E47" s="157"/>
      <c r="F47" s="157"/>
      <c r="G47" s="157"/>
      <c r="H47" s="160"/>
      <c r="I47" s="51">
        <v>0.121</v>
      </c>
      <c r="J47" s="52">
        <f t="shared" si="0"/>
        <v>262.75101599999999</v>
      </c>
      <c r="K47" s="7"/>
      <c r="L47" s="9"/>
      <c r="M47" s="151" t="s">
        <v>93</v>
      </c>
    </row>
    <row r="48" spans="1:13" ht="15" customHeight="1" x14ac:dyDescent="0.25">
      <c r="A48" s="9"/>
      <c r="B48" s="35" t="s">
        <v>26</v>
      </c>
      <c r="C48" s="164" t="s">
        <v>94</v>
      </c>
      <c r="D48" s="157"/>
      <c r="E48" s="157"/>
      <c r="F48" s="157"/>
      <c r="G48" s="157"/>
      <c r="H48" s="160"/>
      <c r="I48" s="53">
        <f>(I46+I47)*I61</f>
        <v>7.5194666666666674E-2</v>
      </c>
      <c r="J48" s="52">
        <f t="shared" si="0"/>
        <v>163.28491788800002</v>
      </c>
      <c r="K48" s="7"/>
      <c r="L48" s="9"/>
      <c r="M48" s="151" t="s">
        <v>95</v>
      </c>
    </row>
    <row r="49" spans="1:13" ht="15" customHeight="1" x14ac:dyDescent="0.25">
      <c r="A49" s="9"/>
      <c r="B49" s="167" t="s">
        <v>96</v>
      </c>
      <c r="C49" s="157"/>
      <c r="D49" s="157"/>
      <c r="E49" s="157"/>
      <c r="F49" s="157"/>
      <c r="G49" s="157"/>
      <c r="H49" s="160"/>
      <c r="I49" s="183">
        <f>SUM(J46:J48)</f>
        <v>606.99393388800002</v>
      </c>
      <c r="J49" s="166"/>
      <c r="K49" s="7"/>
      <c r="L49" s="9"/>
      <c r="M49" s="9" t="s">
        <v>97</v>
      </c>
    </row>
    <row r="50" spans="1:13" ht="15" customHeight="1" x14ac:dyDescent="0.25">
      <c r="A50" s="9"/>
      <c r="B50" s="234"/>
      <c r="C50" s="157"/>
      <c r="D50" s="157"/>
      <c r="E50" s="157"/>
      <c r="F50" s="157"/>
      <c r="G50" s="157"/>
      <c r="H50" s="157"/>
      <c r="I50" s="157"/>
      <c r="J50" s="166"/>
      <c r="K50" s="7"/>
      <c r="L50" s="9"/>
      <c r="M50" s="9"/>
    </row>
    <row r="51" spans="1:13" ht="15" customHeight="1" x14ac:dyDescent="0.25">
      <c r="A51" s="9"/>
      <c r="B51" s="177" t="s">
        <v>98</v>
      </c>
      <c r="C51" s="157"/>
      <c r="D51" s="157"/>
      <c r="E51" s="157"/>
      <c r="F51" s="157"/>
      <c r="G51" s="157"/>
      <c r="H51" s="157"/>
      <c r="I51" s="157"/>
      <c r="J51" s="166"/>
      <c r="K51" s="7"/>
      <c r="L51" s="9"/>
      <c r="M51" s="9"/>
    </row>
    <row r="52" spans="1:13" ht="15" customHeight="1" x14ac:dyDescent="0.25">
      <c r="A52" s="9"/>
      <c r="B52" s="31" t="s">
        <v>99</v>
      </c>
      <c r="C52" s="186" t="s">
        <v>100</v>
      </c>
      <c r="D52" s="157"/>
      <c r="E52" s="157"/>
      <c r="F52" s="157"/>
      <c r="G52" s="157"/>
      <c r="H52" s="160"/>
      <c r="I52" s="49" t="s">
        <v>89</v>
      </c>
      <c r="J52" s="50" t="s">
        <v>60</v>
      </c>
      <c r="K52" s="7"/>
      <c r="L52" s="9"/>
      <c r="M52" s="9"/>
    </row>
    <row r="53" spans="1:13" ht="15" customHeight="1" x14ac:dyDescent="0.25">
      <c r="A53" s="9"/>
      <c r="B53" s="26" t="s">
        <v>19</v>
      </c>
      <c r="C53" s="221" t="s">
        <v>101</v>
      </c>
      <c r="D53" s="157"/>
      <c r="E53" s="157"/>
      <c r="F53" s="157"/>
      <c r="G53" s="157"/>
      <c r="H53" s="160"/>
      <c r="I53" s="51">
        <v>0.2</v>
      </c>
      <c r="J53" s="54">
        <f t="shared" ref="J53:J60" si="1">I53*$I$38</f>
        <v>434.29920000000004</v>
      </c>
      <c r="K53" s="7"/>
      <c r="L53" s="55"/>
      <c r="M53" s="9" t="s">
        <v>102</v>
      </c>
    </row>
    <row r="54" spans="1:13" ht="15" customHeight="1" x14ac:dyDescent="0.25">
      <c r="A54" s="9"/>
      <c r="B54" s="26" t="s">
        <v>22</v>
      </c>
      <c r="C54" s="221" t="s">
        <v>103</v>
      </c>
      <c r="D54" s="157"/>
      <c r="E54" s="157"/>
      <c r="F54" s="157"/>
      <c r="G54" s="157"/>
      <c r="H54" s="160"/>
      <c r="I54" s="51">
        <v>2.5000000000000001E-2</v>
      </c>
      <c r="J54" s="54">
        <f t="shared" si="1"/>
        <v>54.287400000000005</v>
      </c>
      <c r="K54" s="7"/>
      <c r="L54" s="55"/>
      <c r="M54" s="9" t="s">
        <v>104</v>
      </c>
    </row>
    <row r="55" spans="1:13" ht="15" customHeight="1" x14ac:dyDescent="0.25">
      <c r="A55" s="9"/>
      <c r="B55" s="26" t="s">
        <v>26</v>
      </c>
      <c r="C55" s="56" t="s">
        <v>105</v>
      </c>
      <c r="D55" s="57"/>
      <c r="E55" s="58" t="s">
        <v>106</v>
      </c>
      <c r="F55" s="59">
        <v>1</v>
      </c>
      <c r="G55" s="60" t="s">
        <v>107</v>
      </c>
      <c r="H55" s="59">
        <v>3</v>
      </c>
      <c r="I55" s="61">
        <v>0.03</v>
      </c>
      <c r="J55" s="54">
        <f t="shared" si="1"/>
        <v>65.144880000000001</v>
      </c>
      <c r="K55" s="7"/>
      <c r="L55" s="55"/>
      <c r="M55" s="9" t="s">
        <v>108</v>
      </c>
    </row>
    <row r="56" spans="1:13" ht="15" customHeight="1" x14ac:dyDescent="0.25">
      <c r="A56" s="9"/>
      <c r="B56" s="26" t="s">
        <v>30</v>
      </c>
      <c r="C56" s="221" t="s">
        <v>109</v>
      </c>
      <c r="D56" s="157"/>
      <c r="E56" s="157"/>
      <c r="F56" s="157"/>
      <c r="G56" s="157"/>
      <c r="H56" s="160"/>
      <c r="I56" s="51">
        <v>1.4999999999999999E-2</v>
      </c>
      <c r="J56" s="54">
        <f t="shared" si="1"/>
        <v>32.57244</v>
      </c>
      <c r="K56" s="7"/>
      <c r="L56" s="55"/>
      <c r="M56" s="9" t="s">
        <v>110</v>
      </c>
    </row>
    <row r="57" spans="1:13" ht="15" customHeight="1" x14ac:dyDescent="0.25">
      <c r="A57" s="9"/>
      <c r="B57" s="26" t="s">
        <v>71</v>
      </c>
      <c r="C57" s="221" t="s">
        <v>111</v>
      </c>
      <c r="D57" s="157"/>
      <c r="E57" s="157"/>
      <c r="F57" s="157"/>
      <c r="G57" s="157"/>
      <c r="H57" s="160"/>
      <c r="I57" s="62">
        <v>0.01</v>
      </c>
      <c r="J57" s="54">
        <f t="shared" si="1"/>
        <v>21.714960000000001</v>
      </c>
      <c r="K57" s="7"/>
      <c r="L57" s="55"/>
      <c r="M57" s="9" t="s">
        <v>112</v>
      </c>
    </row>
    <row r="58" spans="1:13" ht="15" customHeight="1" x14ac:dyDescent="0.25">
      <c r="A58" s="9"/>
      <c r="B58" s="26" t="s">
        <v>74</v>
      </c>
      <c r="C58" s="221" t="s">
        <v>113</v>
      </c>
      <c r="D58" s="157"/>
      <c r="E58" s="157"/>
      <c r="F58" s="157"/>
      <c r="G58" s="157"/>
      <c r="H58" s="160"/>
      <c r="I58" s="51">
        <v>6.0000000000000001E-3</v>
      </c>
      <c r="J58" s="54">
        <f t="shared" si="1"/>
        <v>13.028976</v>
      </c>
      <c r="K58" s="7"/>
      <c r="L58" s="55"/>
      <c r="M58" s="9" t="s">
        <v>114</v>
      </c>
    </row>
    <row r="59" spans="1:13" ht="15" customHeight="1" x14ac:dyDescent="0.25">
      <c r="A59" s="9"/>
      <c r="B59" s="26" t="s">
        <v>76</v>
      </c>
      <c r="C59" s="221" t="s">
        <v>115</v>
      </c>
      <c r="D59" s="157"/>
      <c r="E59" s="157"/>
      <c r="F59" s="157"/>
      <c r="G59" s="157"/>
      <c r="H59" s="160"/>
      <c r="I59" s="51">
        <v>2E-3</v>
      </c>
      <c r="J59" s="54">
        <f t="shared" si="1"/>
        <v>4.3429920000000006</v>
      </c>
      <c r="K59" s="7"/>
      <c r="L59" s="55"/>
      <c r="M59" s="9" t="s">
        <v>116</v>
      </c>
    </row>
    <row r="60" spans="1:13" ht="15" customHeight="1" x14ac:dyDescent="0.25">
      <c r="A60" s="9"/>
      <c r="B60" s="26" t="s">
        <v>79</v>
      </c>
      <c r="C60" s="221" t="s">
        <v>117</v>
      </c>
      <c r="D60" s="157"/>
      <c r="E60" s="157"/>
      <c r="F60" s="157"/>
      <c r="G60" s="157"/>
      <c r="H60" s="160"/>
      <c r="I60" s="62">
        <v>0.08</v>
      </c>
      <c r="J60" s="54">
        <f t="shared" si="1"/>
        <v>173.71968000000001</v>
      </c>
      <c r="K60" s="7"/>
      <c r="L60" s="55"/>
      <c r="M60" s="9" t="s">
        <v>118</v>
      </c>
    </row>
    <row r="61" spans="1:13" ht="15" customHeight="1" x14ac:dyDescent="0.25">
      <c r="A61" s="9"/>
      <c r="B61" s="167" t="s">
        <v>119</v>
      </c>
      <c r="C61" s="157"/>
      <c r="D61" s="157"/>
      <c r="E61" s="157"/>
      <c r="F61" s="157"/>
      <c r="G61" s="157"/>
      <c r="H61" s="160"/>
      <c r="I61" s="63">
        <f t="shared" ref="I61:J61" si="2">SUM(I53:I60)</f>
        <v>0.36800000000000005</v>
      </c>
      <c r="J61" s="64">
        <f t="shared" si="2"/>
        <v>799.11052800000016</v>
      </c>
      <c r="K61" s="7"/>
      <c r="L61" s="55"/>
      <c r="M61" s="9" t="s">
        <v>120</v>
      </c>
    </row>
    <row r="62" spans="1:13" ht="15" customHeight="1" x14ac:dyDescent="0.25">
      <c r="A62" s="9"/>
      <c r="B62" s="234"/>
      <c r="C62" s="157"/>
      <c r="D62" s="157"/>
      <c r="E62" s="157"/>
      <c r="F62" s="157"/>
      <c r="G62" s="157"/>
      <c r="H62" s="157"/>
      <c r="I62" s="157"/>
      <c r="J62" s="166"/>
      <c r="K62" s="7"/>
      <c r="L62" s="9"/>
      <c r="M62" s="9"/>
    </row>
    <row r="63" spans="1:13" ht="15" customHeight="1" x14ac:dyDescent="0.25">
      <c r="A63" s="9"/>
      <c r="B63" s="167" t="s">
        <v>121</v>
      </c>
      <c r="C63" s="157"/>
      <c r="D63" s="157"/>
      <c r="E63" s="157"/>
      <c r="F63" s="157"/>
      <c r="G63" s="157"/>
      <c r="H63" s="157"/>
      <c r="I63" s="157"/>
      <c r="J63" s="166"/>
      <c r="K63" s="7"/>
      <c r="L63" s="9"/>
      <c r="M63" s="9"/>
    </row>
    <row r="64" spans="1:13" ht="15" customHeight="1" x14ac:dyDescent="0.25">
      <c r="A64" s="9"/>
      <c r="B64" s="31" t="s">
        <v>122</v>
      </c>
      <c r="C64" s="186" t="s">
        <v>123</v>
      </c>
      <c r="D64" s="157"/>
      <c r="E64" s="157"/>
      <c r="F64" s="157"/>
      <c r="G64" s="157"/>
      <c r="H64" s="160"/>
      <c r="I64" s="218" t="s">
        <v>60</v>
      </c>
      <c r="J64" s="166"/>
      <c r="K64" s="65"/>
      <c r="L64" s="9"/>
      <c r="M64" s="9"/>
    </row>
    <row r="65" spans="1:13" ht="15" customHeight="1" x14ac:dyDescent="0.25">
      <c r="A65" s="9"/>
      <c r="B65" s="226" t="s">
        <v>19</v>
      </c>
      <c r="C65" s="235" t="s">
        <v>124</v>
      </c>
      <c r="D65" s="67" t="s">
        <v>125</v>
      </c>
      <c r="E65" s="67" t="s">
        <v>126</v>
      </c>
      <c r="F65" s="67" t="s">
        <v>127</v>
      </c>
      <c r="G65" s="67" t="s">
        <v>128</v>
      </c>
      <c r="H65" s="67" t="s">
        <v>129</v>
      </c>
      <c r="I65" s="223">
        <f>IF(D66="N",0,(E66*F66*G66)-H66)</f>
        <v>63.025199999999998</v>
      </c>
      <c r="J65" s="224"/>
      <c r="K65" s="40"/>
      <c r="L65" s="9"/>
      <c r="M65" s="9" t="s">
        <v>130</v>
      </c>
    </row>
    <row r="66" spans="1:13" ht="15" customHeight="1" x14ac:dyDescent="0.25">
      <c r="A66" s="9"/>
      <c r="B66" s="227"/>
      <c r="C66" s="181"/>
      <c r="D66" s="67" t="s">
        <v>131</v>
      </c>
      <c r="E66" s="41">
        <v>3.3</v>
      </c>
      <c r="F66" s="67">
        <v>2</v>
      </c>
      <c r="G66" s="67">
        <v>26</v>
      </c>
      <c r="H66" s="41">
        <f>I31*0.06</f>
        <v>108.5748</v>
      </c>
      <c r="I66" s="225">
        <f>IF(I65&gt;=0,I65,0)</f>
        <v>63.025199999999998</v>
      </c>
      <c r="J66" s="217"/>
      <c r="K66" s="40"/>
      <c r="L66" s="9"/>
      <c r="M66" s="9" t="s">
        <v>132</v>
      </c>
    </row>
    <row r="67" spans="1:13" ht="15" customHeight="1" x14ac:dyDescent="0.25">
      <c r="A67" s="9"/>
      <c r="B67" s="226" t="s">
        <v>22</v>
      </c>
      <c r="C67" s="228" t="s">
        <v>133</v>
      </c>
      <c r="D67" s="229"/>
      <c r="E67" s="67" t="s">
        <v>125</v>
      </c>
      <c r="F67" s="67" t="s">
        <v>126</v>
      </c>
      <c r="G67" s="67" t="s">
        <v>134</v>
      </c>
      <c r="H67" s="67" t="s">
        <v>129</v>
      </c>
      <c r="I67" s="258">
        <f>IF(E68="N",0,(F68*G68)-H68)</f>
        <v>200</v>
      </c>
      <c r="J67" s="170"/>
      <c r="K67" s="40"/>
      <c r="L67" s="9"/>
      <c r="M67" s="9" t="s">
        <v>135</v>
      </c>
    </row>
    <row r="68" spans="1:13" ht="15" customHeight="1" x14ac:dyDescent="0.25">
      <c r="A68" s="9"/>
      <c r="B68" s="227"/>
      <c r="C68" s="230"/>
      <c r="D68" s="231"/>
      <c r="E68" s="67" t="s">
        <v>131</v>
      </c>
      <c r="F68" s="41">
        <v>250</v>
      </c>
      <c r="G68" s="67">
        <v>1</v>
      </c>
      <c r="H68" s="41">
        <f>F68*G68*20%</f>
        <v>50</v>
      </c>
      <c r="I68" s="230"/>
      <c r="J68" s="233"/>
      <c r="K68" s="40"/>
      <c r="L68" s="9"/>
      <c r="M68" s="9" t="s">
        <v>136</v>
      </c>
    </row>
    <row r="69" spans="1:13" ht="15" customHeight="1" x14ac:dyDescent="0.25">
      <c r="A69" s="9"/>
      <c r="B69" s="26" t="s">
        <v>26</v>
      </c>
      <c r="C69" s="164" t="s">
        <v>137</v>
      </c>
      <c r="D69" s="157"/>
      <c r="E69" s="157"/>
      <c r="F69" s="157"/>
      <c r="G69" s="157"/>
      <c r="H69" s="160"/>
      <c r="I69" s="222">
        <v>2</v>
      </c>
      <c r="J69" s="166"/>
      <c r="K69" s="68"/>
      <c r="L69" s="9"/>
      <c r="M69" s="9" t="s">
        <v>138</v>
      </c>
    </row>
    <row r="70" spans="1:13" ht="15" customHeight="1" x14ac:dyDescent="0.25">
      <c r="A70" s="9"/>
      <c r="B70" s="26" t="s">
        <v>30</v>
      </c>
      <c r="C70" s="164" t="s">
        <v>139</v>
      </c>
      <c r="D70" s="157"/>
      <c r="E70" s="157"/>
      <c r="F70" s="157"/>
      <c r="G70" s="157"/>
      <c r="H70" s="160"/>
      <c r="I70" s="222">
        <v>16.13</v>
      </c>
      <c r="J70" s="166"/>
      <c r="K70" s="40"/>
      <c r="L70" s="9"/>
      <c r="M70" s="9" t="s">
        <v>140</v>
      </c>
    </row>
    <row r="71" spans="1:13" ht="15" customHeight="1" x14ac:dyDescent="0.25">
      <c r="A71" s="9"/>
      <c r="B71" s="26" t="s">
        <v>71</v>
      </c>
      <c r="C71" s="164" t="s">
        <v>141</v>
      </c>
      <c r="D71" s="157"/>
      <c r="E71" s="157"/>
      <c r="F71" s="157"/>
      <c r="G71" s="157"/>
      <c r="H71" s="160"/>
      <c r="I71" s="222">
        <v>137.97999999999999</v>
      </c>
      <c r="J71" s="166"/>
      <c r="K71" s="40"/>
      <c r="L71" s="9"/>
      <c r="M71" s="9" t="s">
        <v>142</v>
      </c>
    </row>
    <row r="72" spans="1:13" ht="15" customHeight="1" x14ac:dyDescent="0.25">
      <c r="A72" s="9"/>
      <c r="B72" s="26" t="s">
        <v>74</v>
      </c>
      <c r="C72" s="164" t="s">
        <v>143</v>
      </c>
      <c r="D72" s="157"/>
      <c r="E72" s="157"/>
      <c r="F72" s="157"/>
      <c r="G72" s="157"/>
      <c r="H72" s="160"/>
      <c r="I72" s="222">
        <v>5.6</v>
      </c>
      <c r="J72" s="166"/>
      <c r="K72" s="40"/>
      <c r="L72" s="9"/>
      <c r="M72" s="9" t="s">
        <v>144</v>
      </c>
    </row>
    <row r="73" spans="1:13" ht="15" customHeight="1" x14ac:dyDescent="0.25">
      <c r="A73" s="9"/>
      <c r="B73" s="26" t="s">
        <v>76</v>
      </c>
      <c r="C73" s="164" t="s">
        <v>145</v>
      </c>
      <c r="D73" s="157"/>
      <c r="E73" s="157"/>
      <c r="F73" s="157"/>
      <c r="G73" s="157"/>
      <c r="H73" s="160"/>
      <c r="I73" s="222">
        <v>97.66</v>
      </c>
      <c r="J73" s="166"/>
      <c r="K73" s="40"/>
      <c r="L73" s="9"/>
      <c r="M73" s="9" t="s">
        <v>144</v>
      </c>
    </row>
    <row r="74" spans="1:13" ht="15" customHeight="1" x14ac:dyDescent="0.25">
      <c r="A74" s="9"/>
      <c r="B74" s="26" t="s">
        <v>79</v>
      </c>
      <c r="C74" s="164" t="s">
        <v>146</v>
      </c>
      <c r="D74" s="157"/>
      <c r="E74" s="157"/>
      <c r="F74" s="157"/>
      <c r="G74" s="157"/>
      <c r="H74" s="160"/>
      <c r="I74" s="222">
        <v>0</v>
      </c>
      <c r="J74" s="166"/>
      <c r="K74" s="40"/>
      <c r="L74" s="9"/>
      <c r="M74" s="9" t="s">
        <v>147</v>
      </c>
    </row>
    <row r="75" spans="1:13" ht="15" customHeight="1" x14ac:dyDescent="0.25">
      <c r="A75" s="9"/>
      <c r="B75" s="167" t="s">
        <v>96</v>
      </c>
      <c r="C75" s="157"/>
      <c r="D75" s="157"/>
      <c r="E75" s="157"/>
      <c r="F75" s="157"/>
      <c r="G75" s="157"/>
      <c r="H75" s="160"/>
      <c r="I75" s="183">
        <f>SUM(I66:J74)</f>
        <v>522.39519999999993</v>
      </c>
      <c r="J75" s="166"/>
      <c r="K75" s="48"/>
      <c r="L75" s="9"/>
      <c r="M75" s="9" t="s">
        <v>148</v>
      </c>
    </row>
    <row r="76" spans="1:13" ht="15" customHeight="1" x14ac:dyDescent="0.25">
      <c r="A76" s="9"/>
      <c r="B76" s="219"/>
      <c r="C76" s="175"/>
      <c r="D76" s="175"/>
      <c r="E76" s="175"/>
      <c r="F76" s="175"/>
      <c r="G76" s="175"/>
      <c r="H76" s="175"/>
      <c r="I76" s="175"/>
      <c r="J76" s="176"/>
      <c r="K76" s="48"/>
      <c r="L76" s="9"/>
      <c r="M76" s="9"/>
    </row>
    <row r="77" spans="1:13" ht="15" customHeight="1" x14ac:dyDescent="0.25">
      <c r="A77" s="9"/>
      <c r="B77" s="214" t="s">
        <v>149</v>
      </c>
      <c r="C77" s="172"/>
      <c r="D77" s="172"/>
      <c r="E77" s="172"/>
      <c r="F77" s="172"/>
      <c r="G77" s="172"/>
      <c r="H77" s="172"/>
      <c r="I77" s="172"/>
      <c r="J77" s="173"/>
      <c r="K77" s="48"/>
      <c r="L77" s="9"/>
      <c r="M77" s="9"/>
    </row>
    <row r="78" spans="1:13" ht="15" customHeight="1" x14ac:dyDescent="0.25">
      <c r="A78" s="9"/>
      <c r="B78" s="215"/>
      <c r="C78" s="216"/>
      <c r="D78" s="216"/>
      <c r="E78" s="216"/>
      <c r="F78" s="216"/>
      <c r="G78" s="216"/>
      <c r="H78" s="216"/>
      <c r="I78" s="216"/>
      <c r="J78" s="217"/>
      <c r="K78" s="48"/>
      <c r="L78" s="9"/>
      <c r="M78" s="9"/>
    </row>
    <row r="79" spans="1:13" ht="15" customHeight="1" x14ac:dyDescent="0.25">
      <c r="A79" s="9"/>
      <c r="B79" s="31">
        <v>2</v>
      </c>
      <c r="C79" s="186" t="s">
        <v>150</v>
      </c>
      <c r="D79" s="157"/>
      <c r="E79" s="157"/>
      <c r="F79" s="157"/>
      <c r="G79" s="157"/>
      <c r="H79" s="160"/>
      <c r="I79" s="218" t="s">
        <v>60</v>
      </c>
      <c r="J79" s="166"/>
      <c r="K79" s="48"/>
      <c r="L79" s="9"/>
      <c r="M79" s="9"/>
    </row>
    <row r="80" spans="1:13" ht="15" customHeight="1" x14ac:dyDescent="0.25">
      <c r="A80" s="9"/>
      <c r="B80" s="35" t="s">
        <v>87</v>
      </c>
      <c r="C80" s="164" t="s">
        <v>151</v>
      </c>
      <c r="D80" s="157"/>
      <c r="E80" s="157"/>
      <c r="F80" s="157"/>
      <c r="G80" s="157"/>
      <c r="H80" s="160"/>
      <c r="I80" s="165">
        <f>I49</f>
        <v>606.99393388800002</v>
      </c>
      <c r="J80" s="166"/>
      <c r="K80" s="48"/>
      <c r="L80" s="9"/>
      <c r="M80" s="9" t="s">
        <v>152</v>
      </c>
    </row>
    <row r="81" spans="1:13" ht="15" customHeight="1" x14ac:dyDescent="0.25">
      <c r="A81" s="9"/>
      <c r="B81" s="35" t="s">
        <v>99</v>
      </c>
      <c r="C81" s="164" t="s">
        <v>100</v>
      </c>
      <c r="D81" s="157"/>
      <c r="E81" s="157"/>
      <c r="F81" s="157"/>
      <c r="G81" s="157"/>
      <c r="H81" s="160"/>
      <c r="I81" s="165">
        <f>J61</f>
        <v>799.11052800000016</v>
      </c>
      <c r="J81" s="166"/>
      <c r="K81" s="48"/>
      <c r="L81" s="9"/>
      <c r="M81" s="9" t="s">
        <v>153</v>
      </c>
    </row>
    <row r="82" spans="1:13" ht="15" customHeight="1" x14ac:dyDescent="0.25">
      <c r="A82" s="9"/>
      <c r="B82" s="35" t="s">
        <v>122</v>
      </c>
      <c r="C82" s="164" t="s">
        <v>123</v>
      </c>
      <c r="D82" s="157"/>
      <c r="E82" s="157"/>
      <c r="F82" s="157"/>
      <c r="G82" s="157"/>
      <c r="H82" s="160"/>
      <c r="I82" s="165">
        <f>I75</f>
        <v>522.39519999999993</v>
      </c>
      <c r="J82" s="166"/>
      <c r="K82" s="48"/>
      <c r="L82" s="9"/>
      <c r="M82" s="9" t="s">
        <v>154</v>
      </c>
    </row>
    <row r="83" spans="1:13" ht="15" customHeight="1" x14ac:dyDescent="0.25">
      <c r="A83" s="9"/>
      <c r="B83" s="167" t="s">
        <v>96</v>
      </c>
      <c r="C83" s="157"/>
      <c r="D83" s="157"/>
      <c r="E83" s="157"/>
      <c r="F83" s="157"/>
      <c r="G83" s="157"/>
      <c r="H83" s="160"/>
      <c r="I83" s="183">
        <f>SUM(I80:J82)</f>
        <v>1928.499661888</v>
      </c>
      <c r="J83" s="166"/>
      <c r="K83" s="48"/>
      <c r="L83" s="9"/>
      <c r="M83" s="9" t="s">
        <v>155</v>
      </c>
    </row>
    <row r="84" spans="1:13" ht="15" customHeight="1" x14ac:dyDescent="0.25">
      <c r="A84" s="9"/>
      <c r="B84" s="219"/>
      <c r="C84" s="175"/>
      <c r="D84" s="175"/>
      <c r="E84" s="175"/>
      <c r="F84" s="175"/>
      <c r="G84" s="175"/>
      <c r="H84" s="175"/>
      <c r="I84" s="175"/>
      <c r="J84" s="176"/>
      <c r="K84" s="48"/>
      <c r="L84" s="9"/>
      <c r="M84" s="9"/>
    </row>
    <row r="85" spans="1:13" ht="15" customHeight="1" x14ac:dyDescent="0.25">
      <c r="A85" s="9"/>
      <c r="B85" s="185" t="s">
        <v>156</v>
      </c>
      <c r="C85" s="157"/>
      <c r="D85" s="157"/>
      <c r="E85" s="157"/>
      <c r="F85" s="157"/>
      <c r="G85" s="157"/>
      <c r="H85" s="157"/>
      <c r="I85" s="157"/>
      <c r="J85" s="166"/>
      <c r="K85" s="48"/>
      <c r="L85" s="9"/>
      <c r="M85" s="9"/>
    </row>
    <row r="86" spans="1:13" ht="15" customHeight="1" x14ac:dyDescent="0.25">
      <c r="A86" s="9"/>
      <c r="B86" s="31">
        <v>3</v>
      </c>
      <c r="C86" s="186" t="s">
        <v>157</v>
      </c>
      <c r="D86" s="157"/>
      <c r="E86" s="157"/>
      <c r="F86" s="157"/>
      <c r="G86" s="157"/>
      <c r="H86" s="160"/>
      <c r="I86" s="49" t="s">
        <v>89</v>
      </c>
      <c r="J86" s="50" t="s">
        <v>60</v>
      </c>
      <c r="K86" s="48"/>
      <c r="L86" s="9"/>
      <c r="M86" s="9"/>
    </row>
    <row r="87" spans="1:13" ht="15" customHeight="1" x14ac:dyDescent="0.25">
      <c r="A87" s="9"/>
      <c r="B87" s="26" t="s">
        <v>19</v>
      </c>
      <c r="C87" s="221" t="s">
        <v>158</v>
      </c>
      <c r="D87" s="157"/>
      <c r="E87" s="157"/>
      <c r="F87" s="157"/>
      <c r="G87" s="157"/>
      <c r="H87" s="160"/>
      <c r="I87" s="53">
        <f>(1/12)*0.0555</f>
        <v>4.6249999999999998E-3</v>
      </c>
      <c r="J87" s="54">
        <f t="shared" ref="J87:J92" si="3">I87*$I$38</f>
        <v>10.043169000000001</v>
      </c>
      <c r="K87" s="48"/>
      <c r="L87" s="9"/>
      <c r="M87" s="9" t="s">
        <v>159</v>
      </c>
    </row>
    <row r="88" spans="1:13" ht="15" customHeight="1" x14ac:dyDescent="0.25">
      <c r="A88" s="9"/>
      <c r="B88" s="26" t="s">
        <v>22</v>
      </c>
      <c r="C88" s="221" t="s">
        <v>160</v>
      </c>
      <c r="D88" s="157"/>
      <c r="E88" s="157"/>
      <c r="F88" s="157"/>
      <c r="G88" s="157"/>
      <c r="H88" s="160"/>
      <c r="I88" s="53">
        <f>I60*I87</f>
        <v>3.6999999999999999E-4</v>
      </c>
      <c r="J88" s="54">
        <f t="shared" si="3"/>
        <v>0.80345352000000003</v>
      </c>
      <c r="K88" s="48"/>
      <c r="L88" s="9"/>
      <c r="M88" s="9" t="s">
        <v>161</v>
      </c>
    </row>
    <row r="89" spans="1:13" ht="15" customHeight="1" x14ac:dyDescent="0.25">
      <c r="A89" s="9"/>
      <c r="B89" s="26" t="s">
        <v>26</v>
      </c>
      <c r="C89" s="221" t="s">
        <v>162</v>
      </c>
      <c r="D89" s="157"/>
      <c r="E89" s="157"/>
      <c r="F89" s="157"/>
      <c r="G89" s="157"/>
      <c r="H89" s="160"/>
      <c r="I89" s="53">
        <v>0.02</v>
      </c>
      <c r="J89" s="54">
        <f t="shared" si="3"/>
        <v>43.429920000000003</v>
      </c>
      <c r="K89" s="48"/>
      <c r="L89" s="69"/>
      <c r="M89" s="9" t="s">
        <v>163</v>
      </c>
    </row>
    <row r="90" spans="1:13" ht="15" customHeight="1" x14ac:dyDescent="0.25">
      <c r="A90" s="9"/>
      <c r="B90" s="26" t="s">
        <v>30</v>
      </c>
      <c r="C90" s="221" t="s">
        <v>164</v>
      </c>
      <c r="D90" s="157"/>
      <c r="E90" s="157"/>
      <c r="F90" s="157"/>
      <c r="G90" s="157"/>
      <c r="H90" s="160"/>
      <c r="I90" s="53">
        <f>(7/30)/12</f>
        <v>1.9444444444444445E-2</v>
      </c>
      <c r="J90" s="54">
        <f t="shared" si="3"/>
        <v>42.223533333333336</v>
      </c>
      <c r="K90" s="48"/>
      <c r="L90" s="9"/>
      <c r="M90" s="9" t="s">
        <v>165</v>
      </c>
    </row>
    <row r="91" spans="1:13" ht="15" customHeight="1" x14ac:dyDescent="0.25">
      <c r="A91" s="9"/>
      <c r="B91" s="26" t="s">
        <v>71</v>
      </c>
      <c r="C91" s="221" t="s">
        <v>166</v>
      </c>
      <c r="D91" s="157"/>
      <c r="E91" s="157"/>
      <c r="F91" s="157"/>
      <c r="G91" s="157"/>
      <c r="H91" s="160"/>
      <c r="I91" s="53">
        <f>I90*I61</f>
        <v>7.1555555555555565E-3</v>
      </c>
      <c r="J91" s="54">
        <f t="shared" si="3"/>
        <v>15.53826026666667</v>
      </c>
      <c r="K91" s="48"/>
      <c r="L91" s="9"/>
      <c r="M91" s="9" t="s">
        <v>167</v>
      </c>
    </row>
    <row r="92" spans="1:13" ht="15" customHeight="1" x14ac:dyDescent="0.25">
      <c r="A92" s="9"/>
      <c r="B92" s="26" t="s">
        <v>74</v>
      </c>
      <c r="C92" s="221" t="s">
        <v>168</v>
      </c>
      <c r="D92" s="157"/>
      <c r="E92" s="157"/>
      <c r="F92" s="157"/>
      <c r="G92" s="157"/>
      <c r="H92" s="160"/>
      <c r="I92" s="53">
        <v>0.02</v>
      </c>
      <c r="J92" s="54">
        <f t="shared" si="3"/>
        <v>43.429920000000003</v>
      </c>
      <c r="K92" s="48"/>
      <c r="L92" s="9"/>
      <c r="M92" s="9" t="s">
        <v>169</v>
      </c>
    </row>
    <row r="93" spans="1:13" ht="15" customHeight="1" x14ac:dyDescent="0.25">
      <c r="A93" s="9"/>
      <c r="B93" s="167" t="s">
        <v>96</v>
      </c>
      <c r="C93" s="157"/>
      <c r="D93" s="157"/>
      <c r="E93" s="157"/>
      <c r="F93" s="157"/>
      <c r="G93" s="157"/>
      <c r="H93" s="160"/>
      <c r="I93" s="183">
        <f>SUM(J87:J92)</f>
        <v>155.46825612000001</v>
      </c>
      <c r="J93" s="166"/>
      <c r="K93" s="48"/>
      <c r="L93" s="9"/>
      <c r="M93" s="9" t="s">
        <v>170</v>
      </c>
    </row>
    <row r="94" spans="1:13" ht="15" customHeight="1" x14ac:dyDescent="0.25">
      <c r="A94" s="9"/>
      <c r="B94" s="234"/>
      <c r="C94" s="157"/>
      <c r="D94" s="157"/>
      <c r="E94" s="157"/>
      <c r="F94" s="157"/>
      <c r="G94" s="157"/>
      <c r="H94" s="157"/>
      <c r="I94" s="157"/>
      <c r="J94" s="166"/>
      <c r="K94" s="48"/>
      <c r="L94" s="9"/>
      <c r="M94" s="9"/>
    </row>
    <row r="95" spans="1:13" ht="15" customHeight="1" x14ac:dyDescent="0.25">
      <c r="A95" s="9"/>
      <c r="B95" s="185" t="s">
        <v>171</v>
      </c>
      <c r="C95" s="157"/>
      <c r="D95" s="157"/>
      <c r="E95" s="157"/>
      <c r="F95" s="157"/>
      <c r="G95" s="157"/>
      <c r="H95" s="157"/>
      <c r="I95" s="157"/>
      <c r="J95" s="166"/>
      <c r="K95" s="48"/>
      <c r="L95" s="9"/>
      <c r="M95" s="9"/>
    </row>
    <row r="96" spans="1:13" ht="15" customHeight="1" x14ac:dyDescent="0.25">
      <c r="A96" s="9"/>
      <c r="B96" s="167" t="s">
        <v>172</v>
      </c>
      <c r="C96" s="157"/>
      <c r="D96" s="157"/>
      <c r="E96" s="157"/>
      <c r="F96" s="157"/>
      <c r="G96" s="157"/>
      <c r="H96" s="157"/>
      <c r="I96" s="157"/>
      <c r="J96" s="166"/>
      <c r="K96" s="48"/>
      <c r="L96" s="9"/>
      <c r="M96" s="9"/>
    </row>
    <row r="97" spans="1:13" ht="15" customHeight="1" x14ac:dyDescent="0.25">
      <c r="A97" s="9"/>
      <c r="B97" s="31" t="s">
        <v>173</v>
      </c>
      <c r="C97" s="186" t="s">
        <v>174</v>
      </c>
      <c r="D97" s="157"/>
      <c r="E97" s="157"/>
      <c r="F97" s="157"/>
      <c r="G97" s="157"/>
      <c r="H97" s="160"/>
      <c r="I97" s="49" t="s">
        <v>89</v>
      </c>
      <c r="J97" s="70" t="s">
        <v>60</v>
      </c>
      <c r="K97" s="48"/>
      <c r="L97" s="9"/>
      <c r="M97" s="9"/>
    </row>
    <row r="98" spans="1:13" ht="15" customHeight="1" x14ac:dyDescent="0.25">
      <c r="A98" s="9"/>
      <c r="B98" s="26" t="s">
        <v>19</v>
      </c>
      <c r="C98" s="221" t="s">
        <v>175</v>
      </c>
      <c r="D98" s="157"/>
      <c r="E98" s="157"/>
      <c r="F98" s="157"/>
      <c r="G98" s="157"/>
      <c r="H98" s="160"/>
      <c r="I98" s="51">
        <f>((1+1+1/3)*(1/12))/12</f>
        <v>1.6203703703703703E-2</v>
      </c>
      <c r="J98" s="52">
        <f t="shared" ref="J98:J103" si="4">I98*$I$41</f>
        <v>35.186277777777775</v>
      </c>
      <c r="K98" s="48"/>
      <c r="L98" s="9"/>
      <c r="M98" s="9" t="s">
        <v>176</v>
      </c>
    </row>
    <row r="99" spans="1:13" ht="15" customHeight="1" x14ac:dyDescent="0.25">
      <c r="A99" s="9"/>
      <c r="B99" s="26" t="s">
        <v>22</v>
      </c>
      <c r="C99" s="221" t="s">
        <v>177</v>
      </c>
      <c r="D99" s="157"/>
      <c r="E99" s="157"/>
      <c r="F99" s="157"/>
      <c r="G99" s="157"/>
      <c r="H99" s="160"/>
      <c r="I99" s="51">
        <f>((1/30)/12)</f>
        <v>2.7777777777777779E-3</v>
      </c>
      <c r="J99" s="52">
        <f t="shared" si="4"/>
        <v>6.0319333333333338</v>
      </c>
      <c r="K99" s="48"/>
      <c r="L99" s="9"/>
      <c r="M99" s="9" t="s">
        <v>178</v>
      </c>
    </row>
    <row r="100" spans="1:13" ht="15" customHeight="1" x14ac:dyDescent="0.25">
      <c r="A100" s="9"/>
      <c r="B100" s="26" t="s">
        <v>26</v>
      </c>
      <c r="C100" s="221" t="s">
        <v>179</v>
      </c>
      <c r="D100" s="157"/>
      <c r="E100" s="157"/>
      <c r="F100" s="157"/>
      <c r="G100" s="157"/>
      <c r="H100" s="160"/>
      <c r="I100" s="51">
        <f>(5/365)*1.5%</f>
        <v>2.0547945205479451E-4</v>
      </c>
      <c r="J100" s="52">
        <f t="shared" si="4"/>
        <v>0.44619780821917809</v>
      </c>
      <c r="K100" s="48"/>
      <c r="L100" s="9"/>
      <c r="M100" s="9" t="s">
        <v>180</v>
      </c>
    </row>
    <row r="101" spans="1:13" ht="15" customHeight="1" x14ac:dyDescent="0.25">
      <c r="A101" s="9"/>
      <c r="B101" s="26" t="s">
        <v>30</v>
      </c>
      <c r="C101" s="221" t="s">
        <v>181</v>
      </c>
      <c r="D101" s="157"/>
      <c r="E101" s="157"/>
      <c r="F101" s="157"/>
      <c r="G101" s="157"/>
      <c r="H101" s="160"/>
      <c r="I101" s="51">
        <f>((15/30)/12*0.0078)</f>
        <v>3.2499999999999999E-4</v>
      </c>
      <c r="J101" s="52">
        <f t="shared" si="4"/>
        <v>0.70573620000000004</v>
      </c>
      <c r="K101" s="48"/>
      <c r="L101" s="9"/>
      <c r="M101" s="9" t="s">
        <v>182</v>
      </c>
    </row>
    <row r="102" spans="1:13" ht="15" customHeight="1" x14ac:dyDescent="0.25">
      <c r="A102" s="9"/>
      <c r="B102" s="26" t="s">
        <v>71</v>
      </c>
      <c r="C102" s="221" t="s">
        <v>183</v>
      </c>
      <c r="D102" s="157"/>
      <c r="E102" s="157"/>
      <c r="F102" s="157"/>
      <c r="G102" s="157"/>
      <c r="H102" s="160"/>
      <c r="I102" s="71">
        <v>5.5000000000000003E-4</v>
      </c>
      <c r="J102" s="52">
        <f t="shared" si="4"/>
        <v>1.1943228000000001</v>
      </c>
      <c r="K102" s="48"/>
      <c r="L102" s="9"/>
      <c r="M102" s="9" t="s">
        <v>184</v>
      </c>
    </row>
    <row r="103" spans="1:13" ht="15" customHeight="1" x14ac:dyDescent="0.25">
      <c r="A103" s="9"/>
      <c r="B103" s="26" t="s">
        <v>74</v>
      </c>
      <c r="C103" s="221" t="s">
        <v>185</v>
      </c>
      <c r="D103" s="157"/>
      <c r="E103" s="157"/>
      <c r="F103" s="157"/>
      <c r="G103" s="157"/>
      <c r="H103" s="160"/>
      <c r="I103" s="51">
        <f>(5.96/30)/12</f>
        <v>1.6555555555555556E-2</v>
      </c>
      <c r="J103" s="52">
        <f t="shared" si="4"/>
        <v>35.950322666666672</v>
      </c>
      <c r="K103" s="48"/>
      <c r="L103" s="9"/>
      <c r="M103" s="9" t="s">
        <v>186</v>
      </c>
    </row>
    <row r="104" spans="1:13" ht="15" customHeight="1" x14ac:dyDescent="0.25">
      <c r="A104" s="9"/>
      <c r="B104" s="167" t="s">
        <v>96</v>
      </c>
      <c r="C104" s="157"/>
      <c r="D104" s="157"/>
      <c r="E104" s="157"/>
      <c r="F104" s="157"/>
      <c r="G104" s="157"/>
      <c r="H104" s="160"/>
      <c r="I104" s="72">
        <f t="shared" ref="I104:J104" si="5">SUM(I98:I103)</f>
        <v>3.6617516489091825E-2</v>
      </c>
      <c r="J104" s="73">
        <f t="shared" si="5"/>
        <v>79.514790585996963</v>
      </c>
      <c r="K104" s="48"/>
      <c r="L104" s="9"/>
      <c r="M104" s="9" t="s">
        <v>170</v>
      </c>
    </row>
    <row r="105" spans="1:13" ht="15" customHeight="1" x14ac:dyDescent="0.25">
      <c r="A105" s="9"/>
      <c r="B105" s="219"/>
      <c r="C105" s="175"/>
      <c r="D105" s="175"/>
      <c r="E105" s="175"/>
      <c r="F105" s="175"/>
      <c r="G105" s="175"/>
      <c r="H105" s="175"/>
      <c r="I105" s="175"/>
      <c r="J105" s="176"/>
      <c r="K105" s="48"/>
      <c r="L105" s="9"/>
      <c r="M105" s="9"/>
    </row>
    <row r="106" spans="1:13" ht="15" customHeight="1" x14ac:dyDescent="0.25">
      <c r="A106" s="9"/>
      <c r="B106" s="167" t="s">
        <v>187</v>
      </c>
      <c r="C106" s="157"/>
      <c r="D106" s="157"/>
      <c r="E106" s="157"/>
      <c r="F106" s="157"/>
      <c r="G106" s="157"/>
      <c r="H106" s="157"/>
      <c r="I106" s="157"/>
      <c r="J106" s="166"/>
      <c r="K106" s="48"/>
      <c r="L106" s="9"/>
      <c r="M106" s="9"/>
    </row>
    <row r="107" spans="1:13" ht="15" customHeight="1" x14ac:dyDescent="0.25">
      <c r="A107" s="9"/>
      <c r="B107" s="31" t="s">
        <v>188</v>
      </c>
      <c r="C107" s="186" t="s">
        <v>189</v>
      </c>
      <c r="D107" s="157"/>
      <c r="E107" s="157"/>
      <c r="F107" s="157"/>
      <c r="G107" s="157"/>
      <c r="H107" s="160"/>
      <c r="I107" s="49" t="s">
        <v>89</v>
      </c>
      <c r="J107" s="70" t="s">
        <v>60</v>
      </c>
      <c r="K107" s="48"/>
      <c r="L107" s="9"/>
      <c r="M107" s="9"/>
    </row>
    <row r="108" spans="1:13" ht="15" customHeight="1" x14ac:dyDescent="0.25">
      <c r="A108" s="9"/>
      <c r="B108" s="26" t="s">
        <v>19</v>
      </c>
      <c r="C108" s="221" t="s">
        <v>190</v>
      </c>
      <c r="D108" s="157"/>
      <c r="E108" s="157"/>
      <c r="F108" s="157"/>
      <c r="G108" s="157"/>
      <c r="H108" s="160"/>
      <c r="I108" s="51"/>
      <c r="J108" s="52">
        <f>(I31+I32+I33)*I108</f>
        <v>0</v>
      </c>
      <c r="K108" s="48"/>
      <c r="L108" s="9"/>
      <c r="M108" s="9"/>
    </row>
    <row r="109" spans="1:13" ht="15" customHeight="1" x14ac:dyDescent="0.25">
      <c r="A109" s="9"/>
      <c r="B109" s="167" t="s">
        <v>96</v>
      </c>
      <c r="C109" s="157"/>
      <c r="D109" s="157"/>
      <c r="E109" s="157"/>
      <c r="F109" s="157"/>
      <c r="G109" s="157"/>
      <c r="H109" s="160"/>
      <c r="I109" s="183">
        <f>SUM(J105:J108)</f>
        <v>0</v>
      </c>
      <c r="J109" s="166"/>
      <c r="K109" s="48"/>
      <c r="L109" s="9"/>
      <c r="M109" s="9"/>
    </row>
    <row r="110" spans="1:13" ht="15" customHeight="1" x14ac:dyDescent="0.25">
      <c r="A110" s="9"/>
      <c r="B110" s="213"/>
      <c r="C110" s="172"/>
      <c r="D110" s="172"/>
      <c r="E110" s="172"/>
      <c r="F110" s="172"/>
      <c r="G110" s="172"/>
      <c r="H110" s="172"/>
      <c r="I110" s="172"/>
      <c r="J110" s="173"/>
      <c r="K110" s="48"/>
      <c r="L110" s="9"/>
      <c r="M110" s="9"/>
    </row>
    <row r="111" spans="1:13" ht="15" customHeight="1" x14ac:dyDescent="0.25">
      <c r="A111" s="9"/>
      <c r="B111" s="214" t="s">
        <v>191</v>
      </c>
      <c r="C111" s="172"/>
      <c r="D111" s="172"/>
      <c r="E111" s="172"/>
      <c r="F111" s="172"/>
      <c r="G111" s="172"/>
      <c r="H111" s="172"/>
      <c r="I111" s="172"/>
      <c r="J111" s="173"/>
      <c r="K111" s="48"/>
      <c r="L111" s="9"/>
      <c r="M111" s="9"/>
    </row>
    <row r="112" spans="1:13" ht="15" customHeight="1" x14ac:dyDescent="0.25">
      <c r="A112" s="9"/>
      <c r="B112" s="215"/>
      <c r="C112" s="216"/>
      <c r="D112" s="216"/>
      <c r="E112" s="216"/>
      <c r="F112" s="216"/>
      <c r="G112" s="216"/>
      <c r="H112" s="216"/>
      <c r="I112" s="216"/>
      <c r="J112" s="217"/>
      <c r="K112" s="48"/>
      <c r="L112" s="9"/>
      <c r="M112" s="9"/>
    </row>
    <row r="113" spans="1:13" ht="15" customHeight="1" x14ac:dyDescent="0.25">
      <c r="A113" s="9"/>
      <c r="B113" s="31">
        <v>4</v>
      </c>
      <c r="C113" s="186" t="s">
        <v>150</v>
      </c>
      <c r="D113" s="157"/>
      <c r="E113" s="157"/>
      <c r="F113" s="157"/>
      <c r="G113" s="157"/>
      <c r="H113" s="160"/>
      <c r="I113" s="218" t="s">
        <v>60</v>
      </c>
      <c r="J113" s="166"/>
      <c r="K113" s="48"/>
      <c r="L113" s="9"/>
      <c r="M113" s="9"/>
    </row>
    <row r="114" spans="1:13" ht="15" customHeight="1" x14ac:dyDescent="0.25">
      <c r="A114" s="9"/>
      <c r="B114" s="35" t="s">
        <v>173</v>
      </c>
      <c r="C114" s="164" t="s">
        <v>192</v>
      </c>
      <c r="D114" s="157"/>
      <c r="E114" s="157"/>
      <c r="F114" s="157"/>
      <c r="G114" s="157"/>
      <c r="H114" s="160"/>
      <c r="I114" s="165">
        <f>J104</f>
        <v>79.514790585996963</v>
      </c>
      <c r="J114" s="166"/>
      <c r="K114" s="48"/>
      <c r="L114" s="9"/>
      <c r="M114" s="9" t="s">
        <v>193</v>
      </c>
    </row>
    <row r="115" spans="1:13" ht="15" customHeight="1" x14ac:dyDescent="0.25">
      <c r="A115" s="9"/>
      <c r="B115" s="35" t="s">
        <v>188</v>
      </c>
      <c r="C115" s="164" t="s">
        <v>189</v>
      </c>
      <c r="D115" s="157"/>
      <c r="E115" s="157"/>
      <c r="F115" s="157"/>
      <c r="G115" s="157"/>
      <c r="H115" s="160"/>
      <c r="I115" s="165">
        <f>I109</f>
        <v>0</v>
      </c>
      <c r="J115" s="166"/>
      <c r="K115" s="48"/>
      <c r="L115" s="9"/>
      <c r="M115" s="9" t="s">
        <v>194</v>
      </c>
    </row>
    <row r="116" spans="1:13" ht="15" customHeight="1" x14ac:dyDescent="0.25">
      <c r="A116" s="9"/>
      <c r="B116" s="167" t="s">
        <v>96</v>
      </c>
      <c r="C116" s="157"/>
      <c r="D116" s="157"/>
      <c r="E116" s="157"/>
      <c r="F116" s="157"/>
      <c r="G116" s="157"/>
      <c r="H116" s="160"/>
      <c r="I116" s="183">
        <f>SUM(I114:J115)</f>
        <v>79.514790585996963</v>
      </c>
      <c r="J116" s="166"/>
      <c r="K116" s="48"/>
      <c r="L116" s="9"/>
      <c r="M116" s="9"/>
    </row>
    <row r="117" spans="1:13" ht="15" customHeight="1" x14ac:dyDescent="0.25">
      <c r="A117" s="1"/>
      <c r="B117" s="219"/>
      <c r="C117" s="175"/>
      <c r="D117" s="175"/>
      <c r="E117" s="175"/>
      <c r="F117" s="175"/>
      <c r="G117" s="175"/>
      <c r="H117" s="175"/>
      <c r="I117" s="175"/>
      <c r="J117" s="176"/>
      <c r="K117" s="7"/>
      <c r="L117" s="9"/>
      <c r="M117" s="9"/>
    </row>
    <row r="118" spans="1:13" ht="15" customHeight="1" x14ac:dyDescent="0.25">
      <c r="A118" s="1"/>
      <c r="B118" s="185" t="s">
        <v>195</v>
      </c>
      <c r="C118" s="157"/>
      <c r="D118" s="157"/>
      <c r="E118" s="157"/>
      <c r="F118" s="157"/>
      <c r="G118" s="157"/>
      <c r="H118" s="157"/>
      <c r="I118" s="157"/>
      <c r="J118" s="166"/>
      <c r="K118" s="30"/>
      <c r="L118" s="9"/>
      <c r="M118" s="9"/>
    </row>
    <row r="119" spans="1:13" ht="15" customHeight="1" x14ac:dyDescent="0.25">
      <c r="A119" s="1"/>
      <c r="B119" s="31">
        <v>5</v>
      </c>
      <c r="C119" s="186" t="s">
        <v>196</v>
      </c>
      <c r="D119" s="157"/>
      <c r="E119" s="157"/>
      <c r="F119" s="157"/>
      <c r="G119" s="157"/>
      <c r="H119" s="160"/>
      <c r="I119" s="218" t="s">
        <v>60</v>
      </c>
      <c r="J119" s="166"/>
      <c r="K119" s="65"/>
      <c r="L119" s="9"/>
      <c r="M119" s="74"/>
    </row>
    <row r="120" spans="1:13" ht="15" customHeight="1" x14ac:dyDescent="0.25">
      <c r="A120" s="1"/>
      <c r="B120" s="35" t="s">
        <v>19</v>
      </c>
      <c r="C120" s="164" t="s">
        <v>197</v>
      </c>
      <c r="D120" s="157"/>
      <c r="E120" s="157"/>
      <c r="F120" s="157"/>
      <c r="G120" s="157"/>
      <c r="H120" s="160"/>
      <c r="I120" s="182">
        <f>'Insumos Diversos'!F29</f>
        <v>0</v>
      </c>
      <c r="J120" s="166"/>
      <c r="K120" s="40"/>
      <c r="L120" s="9"/>
      <c r="M120" s="74" t="s">
        <v>198</v>
      </c>
    </row>
    <row r="121" spans="1:13" ht="15" customHeight="1" x14ac:dyDescent="0.25">
      <c r="A121" s="1"/>
      <c r="B121" s="35" t="s">
        <v>22</v>
      </c>
      <c r="C121" s="164" t="s">
        <v>199</v>
      </c>
      <c r="D121" s="157"/>
      <c r="E121" s="157"/>
      <c r="F121" s="157"/>
      <c r="G121" s="157"/>
      <c r="H121" s="160"/>
      <c r="I121" s="182">
        <v>0</v>
      </c>
      <c r="J121" s="166"/>
      <c r="K121" s="40"/>
      <c r="L121" s="34"/>
      <c r="M121" s="74" t="s">
        <v>198</v>
      </c>
    </row>
    <row r="122" spans="1:13" ht="15" customHeight="1" x14ac:dyDescent="0.25">
      <c r="A122" s="1"/>
      <c r="B122" s="35" t="s">
        <v>26</v>
      </c>
      <c r="C122" s="164" t="s">
        <v>200</v>
      </c>
      <c r="D122" s="157"/>
      <c r="E122" s="157"/>
      <c r="F122" s="157"/>
      <c r="G122" s="157"/>
      <c r="H122" s="160"/>
      <c r="I122" s="182">
        <f>'Insumos Diversos'!G96</f>
        <v>0</v>
      </c>
      <c r="J122" s="166"/>
      <c r="K122" s="40"/>
      <c r="L122" s="9"/>
      <c r="M122" s="74" t="s">
        <v>198</v>
      </c>
    </row>
    <row r="123" spans="1:13" ht="15" customHeight="1" x14ac:dyDescent="0.25">
      <c r="A123" s="1"/>
      <c r="B123" s="35" t="s">
        <v>30</v>
      </c>
      <c r="C123" s="164" t="s">
        <v>201</v>
      </c>
      <c r="D123" s="157"/>
      <c r="E123" s="157"/>
      <c r="F123" s="157"/>
      <c r="G123" s="157"/>
      <c r="H123" s="160"/>
      <c r="I123" s="182">
        <v>0</v>
      </c>
      <c r="J123" s="166"/>
      <c r="K123" s="40"/>
      <c r="L123" s="9"/>
      <c r="M123" s="74" t="s">
        <v>198</v>
      </c>
    </row>
    <row r="124" spans="1:13" ht="15" customHeight="1" x14ac:dyDescent="0.25">
      <c r="A124" s="1"/>
      <c r="B124" s="167" t="s">
        <v>119</v>
      </c>
      <c r="C124" s="157"/>
      <c r="D124" s="157"/>
      <c r="E124" s="157"/>
      <c r="F124" s="157"/>
      <c r="G124" s="157"/>
      <c r="H124" s="160"/>
      <c r="I124" s="183">
        <f>SUM(I120:J123)</f>
        <v>0</v>
      </c>
      <c r="J124" s="166"/>
      <c r="K124" s="75"/>
      <c r="L124" s="9"/>
      <c r="M124" s="76"/>
    </row>
    <row r="125" spans="1:13" ht="15" customHeight="1" x14ac:dyDescent="0.25">
      <c r="A125" s="77"/>
      <c r="B125" s="184"/>
      <c r="C125" s="172"/>
      <c r="D125" s="172"/>
      <c r="E125" s="172"/>
      <c r="F125" s="172"/>
      <c r="G125" s="172"/>
      <c r="H125" s="172"/>
      <c r="I125" s="172"/>
      <c r="J125" s="173"/>
      <c r="K125" s="78"/>
      <c r="L125" s="34"/>
      <c r="M125" s="34"/>
    </row>
    <row r="126" spans="1:13" ht="15" customHeight="1" x14ac:dyDescent="0.25">
      <c r="A126" s="77"/>
      <c r="B126" s="185" t="s">
        <v>202</v>
      </c>
      <c r="C126" s="157"/>
      <c r="D126" s="157"/>
      <c r="E126" s="157"/>
      <c r="F126" s="157"/>
      <c r="G126" s="157"/>
      <c r="H126" s="157"/>
      <c r="I126" s="157"/>
      <c r="J126" s="166"/>
      <c r="K126" s="79"/>
      <c r="L126" s="34"/>
      <c r="M126" s="34"/>
    </row>
    <row r="127" spans="1:13" ht="15" customHeight="1" x14ac:dyDescent="0.25">
      <c r="A127" s="77"/>
      <c r="B127" s="31">
        <v>6</v>
      </c>
      <c r="C127" s="186" t="s">
        <v>203</v>
      </c>
      <c r="D127" s="157"/>
      <c r="E127" s="157"/>
      <c r="F127" s="157"/>
      <c r="G127" s="157"/>
      <c r="H127" s="160"/>
      <c r="I127" s="49" t="s">
        <v>89</v>
      </c>
      <c r="J127" s="70" t="s">
        <v>60</v>
      </c>
      <c r="K127" s="80"/>
      <c r="L127" s="34"/>
      <c r="M127" s="34"/>
    </row>
    <row r="128" spans="1:13" ht="15" customHeight="1" x14ac:dyDescent="0.25">
      <c r="A128" s="77"/>
      <c r="B128" s="35" t="s">
        <v>19</v>
      </c>
      <c r="C128" s="164" t="s">
        <v>204</v>
      </c>
      <c r="D128" s="157"/>
      <c r="E128" s="157"/>
      <c r="F128" s="157"/>
      <c r="G128" s="157"/>
      <c r="H128" s="160"/>
      <c r="I128" s="53">
        <v>0</v>
      </c>
      <c r="J128" s="81">
        <f>I145*I128</f>
        <v>0</v>
      </c>
      <c r="K128" s="43"/>
      <c r="L128" s="34"/>
      <c r="M128" s="12" t="s">
        <v>205</v>
      </c>
    </row>
    <row r="129" spans="1:13" ht="15" customHeight="1" x14ac:dyDescent="0.25">
      <c r="A129" s="77"/>
      <c r="B129" s="35" t="s">
        <v>22</v>
      </c>
      <c r="C129" s="164" t="s">
        <v>206</v>
      </c>
      <c r="D129" s="157"/>
      <c r="E129" s="157"/>
      <c r="F129" s="157"/>
      <c r="G129" s="157"/>
      <c r="H129" s="160"/>
      <c r="I129" s="53">
        <v>0</v>
      </c>
      <c r="J129" s="81">
        <f>(J128+I145)*I129</f>
        <v>0</v>
      </c>
      <c r="K129" s="43"/>
      <c r="L129" s="34"/>
      <c r="M129" s="12" t="s">
        <v>207</v>
      </c>
    </row>
    <row r="130" spans="1:13" ht="15" customHeight="1" x14ac:dyDescent="0.25">
      <c r="A130" s="77"/>
      <c r="B130" s="35" t="s">
        <v>26</v>
      </c>
      <c r="C130" s="164" t="s">
        <v>208</v>
      </c>
      <c r="D130" s="157"/>
      <c r="E130" s="157"/>
      <c r="F130" s="157"/>
      <c r="G130" s="157"/>
      <c r="H130" s="160"/>
      <c r="I130" s="53">
        <f>SUM(I131:I134)</f>
        <v>0</v>
      </c>
      <c r="J130" s="81"/>
      <c r="K130" s="43"/>
      <c r="L130" s="34"/>
      <c r="M130" s="34"/>
    </row>
    <row r="131" spans="1:13" ht="15" customHeight="1" x14ac:dyDescent="0.25">
      <c r="A131" s="1"/>
      <c r="B131" s="179" t="s">
        <v>209</v>
      </c>
      <c r="C131" s="160"/>
      <c r="D131" s="180" t="s">
        <v>210</v>
      </c>
      <c r="E131" s="36" t="s">
        <v>211</v>
      </c>
      <c r="F131" s="37"/>
      <c r="G131" s="37"/>
      <c r="H131" s="82"/>
      <c r="I131" s="53">
        <v>0</v>
      </c>
      <c r="J131" s="81">
        <f>((I145+J128+J129)/(1-(I130)))*I131</f>
        <v>0</v>
      </c>
      <c r="K131" s="43"/>
      <c r="L131" s="34"/>
      <c r="M131" s="83" t="s">
        <v>212</v>
      </c>
    </row>
    <row r="132" spans="1:13" ht="15" customHeight="1" x14ac:dyDescent="0.25">
      <c r="A132" s="1"/>
      <c r="B132" s="179" t="s">
        <v>213</v>
      </c>
      <c r="C132" s="160"/>
      <c r="D132" s="181"/>
      <c r="E132" s="36" t="s">
        <v>214</v>
      </c>
      <c r="F132" s="37"/>
      <c r="G132" s="37"/>
      <c r="H132" s="82"/>
      <c r="I132" s="84">
        <v>0</v>
      </c>
      <c r="J132" s="81">
        <f>((I145+J128+J129)/(1-(I130)))*I132</f>
        <v>0</v>
      </c>
      <c r="K132" s="43"/>
      <c r="L132" s="34"/>
      <c r="M132" s="83" t="s">
        <v>215</v>
      </c>
    </row>
    <row r="133" spans="1:13" ht="15" customHeight="1" x14ac:dyDescent="0.25">
      <c r="A133" s="1"/>
      <c r="B133" s="179" t="s">
        <v>216</v>
      </c>
      <c r="C133" s="160"/>
      <c r="D133" s="85" t="s">
        <v>217</v>
      </c>
      <c r="E133" s="36" t="s">
        <v>218</v>
      </c>
      <c r="F133" s="37"/>
      <c r="G133" s="37"/>
      <c r="H133" s="82"/>
      <c r="I133" s="53">
        <v>0</v>
      </c>
      <c r="J133" s="81">
        <f>((I145+J128+J129)/(1-(I130)))*I133</f>
        <v>0</v>
      </c>
      <c r="K133" s="43"/>
      <c r="L133" s="34"/>
      <c r="M133" s="83" t="s">
        <v>219</v>
      </c>
    </row>
    <row r="134" spans="1:13" ht="15" customHeight="1" x14ac:dyDescent="0.25">
      <c r="A134" s="1"/>
      <c r="B134" s="179" t="s">
        <v>220</v>
      </c>
      <c r="C134" s="160"/>
      <c r="D134" s="85" t="s">
        <v>221</v>
      </c>
      <c r="E134" s="36"/>
      <c r="F134" s="37"/>
      <c r="G134" s="37"/>
      <c r="H134" s="82"/>
      <c r="I134" s="53">
        <v>0</v>
      </c>
      <c r="J134" s="81">
        <f>((I145+J128+J129)/(1-(I130)))*I134</f>
        <v>0</v>
      </c>
      <c r="K134" s="43"/>
      <c r="L134" s="34"/>
      <c r="M134" s="83"/>
    </row>
    <row r="135" spans="1:13" ht="15" customHeight="1" x14ac:dyDescent="0.25">
      <c r="A135" s="1"/>
      <c r="B135" s="167" t="s">
        <v>119</v>
      </c>
      <c r="C135" s="157"/>
      <c r="D135" s="157"/>
      <c r="E135" s="157"/>
      <c r="F135" s="157"/>
      <c r="G135" s="157"/>
      <c r="H135" s="160"/>
      <c r="I135" s="86"/>
      <c r="J135" s="64">
        <f>SUM(J128:J134)</f>
        <v>0</v>
      </c>
      <c r="K135" s="87"/>
      <c r="L135" s="34"/>
      <c r="M135" s="34"/>
    </row>
    <row r="136" spans="1:13" ht="15" customHeight="1" x14ac:dyDescent="0.25">
      <c r="A136" s="1"/>
      <c r="B136" s="168"/>
      <c r="C136" s="169"/>
      <c r="D136" s="169"/>
      <c r="E136" s="169"/>
      <c r="F136" s="169"/>
      <c r="G136" s="169"/>
      <c r="H136" s="169"/>
      <c r="I136" s="169"/>
      <c r="J136" s="170"/>
      <c r="K136" s="88"/>
      <c r="L136" s="34"/>
      <c r="M136" s="34"/>
    </row>
    <row r="137" spans="1:13" ht="15" customHeight="1" x14ac:dyDescent="0.25">
      <c r="A137" s="1"/>
      <c r="B137" s="171" t="s">
        <v>222</v>
      </c>
      <c r="C137" s="172"/>
      <c r="D137" s="172"/>
      <c r="E137" s="172"/>
      <c r="F137" s="172"/>
      <c r="G137" s="172"/>
      <c r="H137" s="172"/>
      <c r="I137" s="172"/>
      <c r="J137" s="173"/>
      <c r="K137" s="89"/>
      <c r="L137" s="34"/>
      <c r="M137" s="34"/>
    </row>
    <row r="138" spans="1:13" ht="15" customHeight="1" x14ac:dyDescent="0.25">
      <c r="A138" s="1"/>
      <c r="B138" s="174"/>
      <c r="C138" s="175"/>
      <c r="D138" s="175"/>
      <c r="E138" s="175"/>
      <c r="F138" s="175"/>
      <c r="G138" s="175"/>
      <c r="H138" s="175"/>
      <c r="I138" s="175"/>
      <c r="J138" s="176"/>
      <c r="K138" s="88"/>
      <c r="L138" s="34"/>
      <c r="M138" s="34"/>
    </row>
    <row r="139" spans="1:13" ht="15" customHeight="1" x14ac:dyDescent="0.25">
      <c r="A139" s="1"/>
      <c r="B139" s="177" t="s">
        <v>223</v>
      </c>
      <c r="C139" s="157"/>
      <c r="D139" s="157"/>
      <c r="E139" s="157"/>
      <c r="F139" s="157"/>
      <c r="G139" s="157"/>
      <c r="H139" s="160"/>
      <c r="I139" s="178" t="s">
        <v>60</v>
      </c>
      <c r="J139" s="166"/>
      <c r="K139" s="90"/>
      <c r="L139" s="34"/>
      <c r="M139" s="34"/>
    </row>
    <row r="140" spans="1:13" ht="15" customHeight="1" x14ac:dyDescent="0.25">
      <c r="A140" s="1"/>
      <c r="B140" s="35" t="s">
        <v>19</v>
      </c>
      <c r="C140" s="164" t="s">
        <v>224</v>
      </c>
      <c r="D140" s="157"/>
      <c r="E140" s="157"/>
      <c r="F140" s="157"/>
      <c r="G140" s="157"/>
      <c r="H140" s="160"/>
      <c r="I140" s="165">
        <f>I41</f>
        <v>2171.4960000000001</v>
      </c>
      <c r="J140" s="166"/>
      <c r="K140" s="43"/>
      <c r="L140" s="34"/>
      <c r="M140" s="12" t="s">
        <v>225</v>
      </c>
    </row>
    <row r="141" spans="1:13" ht="15" customHeight="1" x14ac:dyDescent="0.25">
      <c r="A141" s="1"/>
      <c r="B141" s="35" t="s">
        <v>22</v>
      </c>
      <c r="C141" s="164" t="s">
        <v>226</v>
      </c>
      <c r="D141" s="157"/>
      <c r="E141" s="157"/>
      <c r="F141" s="157"/>
      <c r="G141" s="157"/>
      <c r="H141" s="160"/>
      <c r="I141" s="165">
        <f>I83</f>
        <v>1928.499661888</v>
      </c>
      <c r="J141" s="166"/>
      <c r="K141" s="43"/>
      <c r="L141" s="34"/>
      <c r="M141" s="12" t="s">
        <v>227</v>
      </c>
    </row>
    <row r="142" spans="1:13" ht="15" customHeight="1" x14ac:dyDescent="0.25">
      <c r="A142" s="1"/>
      <c r="B142" s="35" t="s">
        <v>26</v>
      </c>
      <c r="C142" s="164" t="s">
        <v>228</v>
      </c>
      <c r="D142" s="157"/>
      <c r="E142" s="157"/>
      <c r="F142" s="157"/>
      <c r="G142" s="157"/>
      <c r="H142" s="160"/>
      <c r="I142" s="165">
        <f>I93</f>
        <v>155.46825612000001</v>
      </c>
      <c r="J142" s="166"/>
      <c r="K142" s="43"/>
      <c r="L142" s="34"/>
      <c r="M142" s="12" t="s">
        <v>229</v>
      </c>
    </row>
    <row r="143" spans="1:13" ht="15" customHeight="1" x14ac:dyDescent="0.25">
      <c r="A143" s="1"/>
      <c r="B143" s="35" t="s">
        <v>30</v>
      </c>
      <c r="C143" s="164" t="s">
        <v>230</v>
      </c>
      <c r="D143" s="157"/>
      <c r="E143" s="157"/>
      <c r="F143" s="157"/>
      <c r="G143" s="157"/>
      <c r="H143" s="160"/>
      <c r="I143" s="165">
        <f>I116</f>
        <v>79.514790585996963</v>
      </c>
      <c r="J143" s="166"/>
      <c r="K143" s="43"/>
      <c r="L143" s="34"/>
      <c r="M143" s="12" t="s">
        <v>231</v>
      </c>
    </row>
    <row r="144" spans="1:13" ht="15" customHeight="1" x14ac:dyDescent="0.25">
      <c r="A144" s="1"/>
      <c r="B144" s="35" t="s">
        <v>71</v>
      </c>
      <c r="C144" s="164" t="s">
        <v>232</v>
      </c>
      <c r="D144" s="157"/>
      <c r="E144" s="157"/>
      <c r="F144" s="157"/>
      <c r="G144" s="157"/>
      <c r="H144" s="160"/>
      <c r="I144" s="165">
        <f>I124</f>
        <v>0</v>
      </c>
      <c r="J144" s="166"/>
      <c r="K144" s="43"/>
      <c r="L144" s="34"/>
      <c r="M144" s="12" t="s">
        <v>233</v>
      </c>
    </row>
    <row r="145" spans="1:13" ht="15" customHeight="1" x14ac:dyDescent="0.25">
      <c r="A145" s="1"/>
      <c r="B145" s="167" t="s">
        <v>234</v>
      </c>
      <c r="C145" s="157"/>
      <c r="D145" s="157"/>
      <c r="E145" s="157"/>
      <c r="F145" s="157"/>
      <c r="G145" s="157"/>
      <c r="H145" s="160"/>
      <c r="I145" s="183">
        <f>SUM(I140:J144)</f>
        <v>4334.978708593997</v>
      </c>
      <c r="J145" s="166"/>
      <c r="K145" s="87"/>
      <c r="L145" s="34"/>
      <c r="M145" s="12" t="s">
        <v>148</v>
      </c>
    </row>
    <row r="146" spans="1:13" ht="15" customHeight="1" x14ac:dyDescent="0.25">
      <c r="A146" s="1"/>
      <c r="B146" s="35" t="s">
        <v>74</v>
      </c>
      <c r="C146" s="164" t="s">
        <v>235</v>
      </c>
      <c r="D146" s="157"/>
      <c r="E146" s="157"/>
      <c r="F146" s="157"/>
      <c r="G146" s="157"/>
      <c r="H146" s="160"/>
      <c r="I146" s="165">
        <f>J135</f>
        <v>0</v>
      </c>
      <c r="J146" s="166"/>
      <c r="K146" s="43"/>
      <c r="L146" s="34"/>
      <c r="M146" s="12" t="s">
        <v>236</v>
      </c>
    </row>
    <row r="147" spans="1:13" ht="15" customHeight="1" thickBot="1" x14ac:dyDescent="0.3">
      <c r="A147" s="1"/>
      <c r="B147" s="203" t="s">
        <v>237</v>
      </c>
      <c r="C147" s="204"/>
      <c r="D147" s="204"/>
      <c r="E147" s="204"/>
      <c r="F147" s="204"/>
      <c r="G147" s="204"/>
      <c r="H147" s="205"/>
      <c r="I147" s="206">
        <f>I145+I146</f>
        <v>4334.978708593997</v>
      </c>
      <c r="J147" s="207"/>
      <c r="K147" s="87"/>
      <c r="L147" s="34"/>
      <c r="M147" s="12" t="s">
        <v>238</v>
      </c>
    </row>
    <row r="148" spans="1:13" ht="15" customHeight="1" x14ac:dyDescent="0.25">
      <c r="A148" s="1"/>
      <c r="B148" s="208"/>
      <c r="C148" s="175"/>
      <c r="D148" s="175"/>
      <c r="E148" s="175"/>
      <c r="F148" s="175"/>
      <c r="G148" s="175"/>
      <c r="H148" s="175"/>
      <c r="I148" s="175"/>
      <c r="J148" s="175"/>
      <c r="K148" s="88"/>
      <c r="L148" s="34"/>
      <c r="M148" s="34"/>
    </row>
    <row r="149" spans="1:13" ht="15" customHeight="1" x14ac:dyDescent="0.25">
      <c r="A149" s="1"/>
      <c r="B149" s="191" t="s">
        <v>239</v>
      </c>
      <c r="C149" s="172"/>
      <c r="D149" s="172"/>
      <c r="E149" s="172"/>
      <c r="F149" s="172"/>
      <c r="G149" s="172"/>
      <c r="H149" s="172"/>
      <c r="I149" s="172"/>
      <c r="J149" s="192"/>
      <c r="K149" s="89"/>
      <c r="L149" s="34"/>
      <c r="M149" s="34"/>
    </row>
    <row r="150" spans="1:13" ht="15" customHeight="1" x14ac:dyDescent="0.25">
      <c r="A150" s="1"/>
      <c r="B150" s="91"/>
      <c r="C150" s="34"/>
      <c r="D150" s="34"/>
      <c r="E150" s="34"/>
      <c r="F150" s="34"/>
      <c r="G150" s="34"/>
      <c r="H150" s="34"/>
      <c r="I150" s="34"/>
      <c r="J150" s="34"/>
      <c r="K150" s="88"/>
      <c r="L150" s="34"/>
      <c r="M150" s="34"/>
    </row>
    <row r="151" spans="1:13" ht="12.75" customHeight="1" x14ac:dyDescent="0.25">
      <c r="A151" s="1"/>
      <c r="B151" s="209" t="s">
        <v>240</v>
      </c>
      <c r="C151" s="160"/>
      <c r="D151" s="92" t="s">
        <v>241</v>
      </c>
      <c r="E151" s="92" t="s">
        <v>242</v>
      </c>
      <c r="F151" s="210" t="s">
        <v>243</v>
      </c>
      <c r="G151" s="160"/>
      <c r="H151" s="92" t="s">
        <v>244</v>
      </c>
      <c r="I151" s="210" t="s">
        <v>245</v>
      </c>
      <c r="J151" s="160"/>
      <c r="K151" s="88"/>
      <c r="L151" s="34"/>
      <c r="M151" s="34"/>
    </row>
    <row r="152" spans="1:13" ht="15" customHeight="1" x14ac:dyDescent="0.25">
      <c r="A152" s="1"/>
      <c r="B152" s="211" t="str">
        <f>I23</f>
        <v>Posto de Serviço</v>
      </c>
      <c r="C152" s="160"/>
      <c r="D152" s="93">
        <f>I147</f>
        <v>4334.978708593997</v>
      </c>
      <c r="E152" s="38">
        <v>1</v>
      </c>
      <c r="F152" s="200">
        <f>D152*E152</f>
        <v>4334.978708593997</v>
      </c>
      <c r="G152" s="160"/>
      <c r="H152" s="58">
        <f>I16</f>
        <v>3</v>
      </c>
      <c r="I152" s="212">
        <f>F152*H152</f>
        <v>13004.936125781991</v>
      </c>
      <c r="J152" s="160"/>
      <c r="K152" s="43"/>
      <c r="L152" s="34"/>
      <c r="M152" s="34"/>
    </row>
    <row r="153" spans="1:13" ht="15" customHeight="1" x14ac:dyDescent="0.25">
      <c r="A153" s="1"/>
      <c r="B153" s="187" t="s">
        <v>246</v>
      </c>
      <c r="C153" s="157"/>
      <c r="D153" s="157"/>
      <c r="E153" s="157"/>
      <c r="F153" s="157"/>
      <c r="G153" s="157"/>
      <c r="H153" s="160"/>
      <c r="I153" s="188">
        <f>I152</f>
        <v>13004.936125781991</v>
      </c>
      <c r="J153" s="160"/>
      <c r="K153" s="94"/>
      <c r="L153" s="34"/>
      <c r="M153" s="34"/>
    </row>
    <row r="154" spans="1:13" ht="15" customHeight="1" x14ac:dyDescent="0.25">
      <c r="A154" s="1"/>
      <c r="B154" s="189" t="s">
        <v>247</v>
      </c>
      <c r="C154" s="157"/>
      <c r="D154" s="157"/>
      <c r="E154" s="157"/>
      <c r="F154" s="157"/>
      <c r="G154" s="157"/>
      <c r="H154" s="160"/>
      <c r="I154" s="188"/>
      <c r="J154" s="160"/>
      <c r="K154" s="94"/>
      <c r="L154" s="34"/>
      <c r="M154" s="34"/>
    </row>
    <row r="155" spans="1:13" ht="15" customHeight="1" x14ac:dyDescent="0.25">
      <c r="A155" s="1"/>
      <c r="B155" s="190" t="s">
        <v>248</v>
      </c>
      <c r="C155" s="157"/>
      <c r="D155" s="157"/>
      <c r="E155" s="157"/>
      <c r="F155" s="157"/>
      <c r="G155" s="157"/>
      <c r="H155" s="160"/>
      <c r="I155" s="188">
        <f>I153+I154</f>
        <v>13004.936125781991</v>
      </c>
      <c r="J155" s="160"/>
      <c r="K155" s="94"/>
      <c r="L155" s="34"/>
      <c r="M155" s="34"/>
    </row>
    <row r="156" spans="1:13" ht="15" customHeight="1" x14ac:dyDescent="0.25">
      <c r="A156" s="1"/>
      <c r="B156" s="95"/>
      <c r="C156" s="12"/>
      <c r="D156" s="96"/>
      <c r="E156" s="34"/>
      <c r="F156" s="34"/>
      <c r="G156" s="34"/>
      <c r="H156" s="34"/>
      <c r="I156" s="34"/>
      <c r="J156" s="34"/>
      <c r="K156" s="94"/>
      <c r="L156" s="34"/>
      <c r="M156" s="34"/>
    </row>
    <row r="157" spans="1:13" ht="15" customHeight="1" x14ac:dyDescent="0.25">
      <c r="A157" s="1"/>
      <c r="B157" s="191" t="s">
        <v>249</v>
      </c>
      <c r="C157" s="172"/>
      <c r="D157" s="172"/>
      <c r="E157" s="172"/>
      <c r="F157" s="172"/>
      <c r="G157" s="172"/>
      <c r="H157" s="172"/>
      <c r="I157" s="172"/>
      <c r="J157" s="192"/>
      <c r="K157" s="43"/>
      <c r="L157" s="34"/>
      <c r="M157" s="34"/>
    </row>
    <row r="158" spans="1:13" ht="15" customHeight="1" x14ac:dyDescent="0.25">
      <c r="A158" s="1"/>
      <c r="B158" s="91"/>
      <c r="C158" s="34"/>
      <c r="D158" s="34"/>
      <c r="E158" s="34"/>
      <c r="F158" s="34"/>
      <c r="G158" s="34"/>
      <c r="H158" s="34"/>
      <c r="I158" s="34"/>
      <c r="J158" s="34"/>
      <c r="K158" s="94"/>
      <c r="L158" s="34"/>
      <c r="M158" s="34"/>
    </row>
    <row r="159" spans="1:13" ht="15" customHeight="1" x14ac:dyDescent="0.25">
      <c r="A159" s="1"/>
      <c r="B159" s="196" t="s">
        <v>250</v>
      </c>
      <c r="C159" s="157"/>
      <c r="D159" s="157"/>
      <c r="E159" s="157"/>
      <c r="F159" s="157"/>
      <c r="G159" s="157"/>
      <c r="H159" s="157"/>
      <c r="I159" s="157"/>
      <c r="J159" s="160"/>
      <c r="K159" s="87"/>
      <c r="L159" s="34"/>
      <c r="M159" s="34"/>
    </row>
    <row r="160" spans="1:13" ht="15" customHeight="1" x14ac:dyDescent="0.25">
      <c r="A160" s="1"/>
      <c r="B160" s="197" t="s">
        <v>251</v>
      </c>
      <c r="C160" s="157"/>
      <c r="D160" s="157"/>
      <c r="E160" s="157"/>
      <c r="F160" s="157"/>
      <c r="G160" s="157"/>
      <c r="H160" s="160"/>
      <c r="I160" s="198" t="s">
        <v>252</v>
      </c>
      <c r="J160" s="160"/>
      <c r="K160" s="88"/>
      <c r="L160" s="34"/>
      <c r="M160" s="34"/>
    </row>
    <row r="161" spans="1:13" ht="15" customHeight="1" x14ac:dyDescent="0.25">
      <c r="A161" s="1"/>
      <c r="B161" s="199" t="s">
        <v>253</v>
      </c>
      <c r="C161" s="157"/>
      <c r="D161" s="157"/>
      <c r="E161" s="157"/>
      <c r="F161" s="157"/>
      <c r="G161" s="157"/>
      <c r="H161" s="160"/>
      <c r="I161" s="200">
        <f>I155</f>
        <v>13004.936125781991</v>
      </c>
      <c r="J161" s="160"/>
      <c r="K161" s="34"/>
      <c r="L161" s="34"/>
      <c r="M161" s="34"/>
    </row>
    <row r="162" spans="1:13" ht="15" customHeight="1" thickBot="1" x14ac:dyDescent="0.3">
      <c r="A162" s="1"/>
      <c r="B162" s="199" t="s">
        <v>254</v>
      </c>
      <c r="C162" s="157"/>
      <c r="D162" s="157"/>
      <c r="E162" s="157"/>
      <c r="F162" s="157"/>
      <c r="G162" s="157"/>
      <c r="H162" s="160"/>
      <c r="I162" s="201">
        <v>12</v>
      </c>
      <c r="J162" s="202"/>
      <c r="K162" s="34"/>
      <c r="L162" s="34"/>
      <c r="M162" s="34"/>
    </row>
    <row r="163" spans="1:13" ht="15" customHeight="1" thickBot="1" x14ac:dyDescent="0.3">
      <c r="A163" s="1"/>
      <c r="B163" s="193" t="s">
        <v>255</v>
      </c>
      <c r="C163" s="157"/>
      <c r="D163" s="157"/>
      <c r="E163" s="157"/>
      <c r="F163" s="157"/>
      <c r="G163" s="157"/>
      <c r="H163" s="158"/>
      <c r="I163" s="194">
        <f>I161*I162</f>
        <v>156059.23350938389</v>
      </c>
      <c r="J163" s="195"/>
      <c r="K163" s="34"/>
      <c r="L163" s="34"/>
      <c r="M163" s="34"/>
    </row>
  </sheetData>
  <mergeCells count="225">
    <mergeCell ref="B161:H161"/>
    <mergeCell ref="I161:J161"/>
    <mergeCell ref="B162:H162"/>
    <mergeCell ref="I162:J162"/>
    <mergeCell ref="B163:H163"/>
    <mergeCell ref="I163:J163"/>
    <mergeCell ref="B155:H155"/>
    <mergeCell ref="I155:J155"/>
    <mergeCell ref="B157:J157"/>
    <mergeCell ref="B159:J159"/>
    <mergeCell ref="B160:H160"/>
    <mergeCell ref="I160:J160"/>
    <mergeCell ref="B152:C152"/>
    <mergeCell ref="F152:G152"/>
    <mergeCell ref="I152:J152"/>
    <mergeCell ref="B153:H153"/>
    <mergeCell ref="I153:J153"/>
    <mergeCell ref="B154:H154"/>
    <mergeCell ref="I154:J154"/>
    <mergeCell ref="B147:H147"/>
    <mergeCell ref="I147:J147"/>
    <mergeCell ref="B148:J148"/>
    <mergeCell ref="B149:J149"/>
    <mergeCell ref="B151:C151"/>
    <mergeCell ref="F151:G151"/>
    <mergeCell ref="I151:J151"/>
    <mergeCell ref="C144:H144"/>
    <mergeCell ref="I144:J144"/>
    <mergeCell ref="B145:H145"/>
    <mergeCell ref="I145:J145"/>
    <mergeCell ref="C146:H146"/>
    <mergeCell ref="I146:J146"/>
    <mergeCell ref="C141:H141"/>
    <mergeCell ref="I141:J141"/>
    <mergeCell ref="C142:H142"/>
    <mergeCell ref="I142:J142"/>
    <mergeCell ref="C143:H143"/>
    <mergeCell ref="I143:J143"/>
    <mergeCell ref="B136:J136"/>
    <mergeCell ref="B137:J137"/>
    <mergeCell ref="B138:J138"/>
    <mergeCell ref="B139:H139"/>
    <mergeCell ref="I139:J139"/>
    <mergeCell ref="C140:H140"/>
    <mergeCell ref="I140:J140"/>
    <mergeCell ref="B131:C131"/>
    <mergeCell ref="D131:D132"/>
    <mergeCell ref="B132:C132"/>
    <mergeCell ref="B133:C133"/>
    <mergeCell ref="B134:C134"/>
    <mergeCell ref="B135:H135"/>
    <mergeCell ref="B125:J125"/>
    <mergeCell ref="B126:J126"/>
    <mergeCell ref="C127:H127"/>
    <mergeCell ref="C128:H128"/>
    <mergeCell ref="C129:H129"/>
    <mergeCell ref="C130:H130"/>
    <mergeCell ref="C122:H122"/>
    <mergeCell ref="I122:J122"/>
    <mergeCell ref="C123:H123"/>
    <mergeCell ref="I123:J123"/>
    <mergeCell ref="B124:H124"/>
    <mergeCell ref="I124:J124"/>
    <mergeCell ref="C119:H119"/>
    <mergeCell ref="I119:J119"/>
    <mergeCell ref="C120:H120"/>
    <mergeCell ref="I120:J120"/>
    <mergeCell ref="C121:H121"/>
    <mergeCell ref="I121:J121"/>
    <mergeCell ref="C115:H115"/>
    <mergeCell ref="I115:J115"/>
    <mergeCell ref="B116:H116"/>
    <mergeCell ref="I116:J116"/>
    <mergeCell ref="B117:J117"/>
    <mergeCell ref="B118:J118"/>
    <mergeCell ref="B110:J110"/>
    <mergeCell ref="B111:J111"/>
    <mergeCell ref="B112:J112"/>
    <mergeCell ref="C113:H113"/>
    <mergeCell ref="I113:J113"/>
    <mergeCell ref="C114:H114"/>
    <mergeCell ref="I114:J114"/>
    <mergeCell ref="B105:J105"/>
    <mergeCell ref="B106:J106"/>
    <mergeCell ref="C107:H107"/>
    <mergeCell ref="C108:H108"/>
    <mergeCell ref="B109:H109"/>
    <mergeCell ref="I109:J109"/>
    <mergeCell ref="C99:H99"/>
    <mergeCell ref="C100:H100"/>
    <mergeCell ref="C101:H101"/>
    <mergeCell ref="C102:H102"/>
    <mergeCell ref="C103:H103"/>
    <mergeCell ref="B104:H104"/>
    <mergeCell ref="I93:J93"/>
    <mergeCell ref="B94:J94"/>
    <mergeCell ref="B95:J95"/>
    <mergeCell ref="B96:J96"/>
    <mergeCell ref="C97:H97"/>
    <mergeCell ref="C98:H98"/>
    <mergeCell ref="C88:H88"/>
    <mergeCell ref="C89:H89"/>
    <mergeCell ref="C90:H90"/>
    <mergeCell ref="C91:H91"/>
    <mergeCell ref="C92:H92"/>
    <mergeCell ref="B93:H93"/>
    <mergeCell ref="B83:H83"/>
    <mergeCell ref="I83:J83"/>
    <mergeCell ref="B84:J84"/>
    <mergeCell ref="B85:J85"/>
    <mergeCell ref="C86:H86"/>
    <mergeCell ref="C87:H87"/>
    <mergeCell ref="C80:H80"/>
    <mergeCell ref="I80:J80"/>
    <mergeCell ref="C81:H81"/>
    <mergeCell ref="I81:J81"/>
    <mergeCell ref="C82:H82"/>
    <mergeCell ref="I82:J82"/>
    <mergeCell ref="B75:H75"/>
    <mergeCell ref="I75:J75"/>
    <mergeCell ref="B76:J76"/>
    <mergeCell ref="B77:J77"/>
    <mergeCell ref="B78:J78"/>
    <mergeCell ref="C79:H79"/>
    <mergeCell ref="I79:J79"/>
    <mergeCell ref="C72:H72"/>
    <mergeCell ref="I72:J72"/>
    <mergeCell ref="C73:H73"/>
    <mergeCell ref="I73:J73"/>
    <mergeCell ref="C74:H74"/>
    <mergeCell ref="I74:J74"/>
    <mergeCell ref="C69:H69"/>
    <mergeCell ref="I69:J69"/>
    <mergeCell ref="C70:H70"/>
    <mergeCell ref="I70:J70"/>
    <mergeCell ref="C71:H71"/>
    <mergeCell ref="I71:J71"/>
    <mergeCell ref="B65:B66"/>
    <mergeCell ref="C65:C66"/>
    <mergeCell ref="I65:J65"/>
    <mergeCell ref="I66:J66"/>
    <mergeCell ref="B67:B68"/>
    <mergeCell ref="C67:D68"/>
    <mergeCell ref="I67:J68"/>
    <mergeCell ref="C60:H60"/>
    <mergeCell ref="B61:H61"/>
    <mergeCell ref="B62:J62"/>
    <mergeCell ref="B63:J63"/>
    <mergeCell ref="C64:H64"/>
    <mergeCell ref="I64:J64"/>
    <mergeCell ref="C53:H53"/>
    <mergeCell ref="C54:H54"/>
    <mergeCell ref="C56:H56"/>
    <mergeCell ref="C57:H57"/>
    <mergeCell ref="C58:H58"/>
    <mergeCell ref="C59:H59"/>
    <mergeCell ref="C48:H48"/>
    <mergeCell ref="B49:H49"/>
    <mergeCell ref="I49:J49"/>
    <mergeCell ref="B50:J50"/>
    <mergeCell ref="B51:J51"/>
    <mergeCell ref="C52:H52"/>
    <mergeCell ref="B42:J42"/>
    <mergeCell ref="B43:J43"/>
    <mergeCell ref="B44:J44"/>
    <mergeCell ref="C45:H45"/>
    <mergeCell ref="C46:H46"/>
    <mergeCell ref="C47:H47"/>
    <mergeCell ref="B38:H38"/>
    <mergeCell ref="I38:J38"/>
    <mergeCell ref="I39:J39"/>
    <mergeCell ref="C40:H40"/>
    <mergeCell ref="I40:J40"/>
    <mergeCell ref="B41:H41"/>
    <mergeCell ref="I41:J41"/>
    <mergeCell ref="I34:J34"/>
    <mergeCell ref="I35:J35"/>
    <mergeCell ref="C36:H36"/>
    <mergeCell ref="I36:J36"/>
    <mergeCell ref="C37:H37"/>
    <mergeCell ref="I37:J37"/>
    <mergeCell ref="C30:H30"/>
    <mergeCell ref="I30:J30"/>
    <mergeCell ref="C31:H31"/>
    <mergeCell ref="I31:J31"/>
    <mergeCell ref="I32:J32"/>
    <mergeCell ref="I33:J33"/>
    <mergeCell ref="C26:H26"/>
    <mergeCell ref="I26:J26"/>
    <mergeCell ref="C27:H27"/>
    <mergeCell ref="I27:J27"/>
    <mergeCell ref="B28:J28"/>
    <mergeCell ref="B29:J29"/>
    <mergeCell ref="C23:H23"/>
    <mergeCell ref="I23:J23"/>
    <mergeCell ref="C24:H24"/>
    <mergeCell ref="I24:J24"/>
    <mergeCell ref="C25:H25"/>
    <mergeCell ref="I25:J25"/>
    <mergeCell ref="D17:J17"/>
    <mergeCell ref="B18:J18"/>
    <mergeCell ref="B19:J19"/>
    <mergeCell ref="B20:J20"/>
    <mergeCell ref="B21:J21"/>
    <mergeCell ref="B22:J22"/>
    <mergeCell ref="H12:J12"/>
    <mergeCell ref="B13:J13"/>
    <mergeCell ref="B14:J14"/>
    <mergeCell ref="C15:H15"/>
    <mergeCell ref="I15:J15"/>
    <mergeCell ref="C16:H16"/>
    <mergeCell ref="I16:J16"/>
    <mergeCell ref="B8:J8"/>
    <mergeCell ref="C9:G9"/>
    <mergeCell ref="H9:J9"/>
    <mergeCell ref="C10:G10"/>
    <mergeCell ref="H10:J10"/>
    <mergeCell ref="C11:G11"/>
    <mergeCell ref="H11:J11"/>
    <mergeCell ref="B1:J1"/>
    <mergeCell ref="B2:J2"/>
    <mergeCell ref="E3:H3"/>
    <mergeCell ref="E4:F4"/>
    <mergeCell ref="B6:J6"/>
    <mergeCell ref="B7:J7"/>
  </mergeCells>
  <pageMargins left="0.511811024" right="0.511811024" top="0.78740157499999996" bottom="0.78740157499999996" header="0" footer="0"/>
  <pageSetup paperSize="9" scale="61" fitToHeight="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63"/>
  <sheetViews>
    <sheetView showGridLines="0" topLeftCell="A109" workbookViewId="0">
      <selection activeCell="I128" sqref="I128:I134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40.710937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25" width="0" hidden="1" customWidth="1"/>
  </cols>
  <sheetData>
    <row r="1" spans="1:13" ht="21" customHeight="1" x14ac:dyDescent="0.25">
      <c r="A1" s="1"/>
      <c r="B1" s="252" t="s">
        <v>9</v>
      </c>
      <c r="C1" s="253"/>
      <c r="D1" s="253"/>
      <c r="E1" s="253"/>
      <c r="F1" s="253"/>
      <c r="G1" s="253"/>
      <c r="H1" s="253"/>
      <c r="I1" s="253"/>
      <c r="J1" s="254"/>
      <c r="K1" s="8"/>
      <c r="L1" s="9"/>
      <c r="M1" s="9"/>
    </row>
    <row r="2" spans="1:13" ht="15" customHeight="1" x14ac:dyDescent="0.25">
      <c r="A2" s="1"/>
      <c r="B2" s="213"/>
      <c r="C2" s="172"/>
      <c r="D2" s="172"/>
      <c r="E2" s="172"/>
      <c r="F2" s="172"/>
      <c r="G2" s="172"/>
      <c r="H2" s="172"/>
      <c r="I2" s="172"/>
      <c r="J2" s="173"/>
      <c r="K2" s="7"/>
      <c r="L2" s="9"/>
      <c r="M2" s="9"/>
    </row>
    <row r="3" spans="1:13" ht="15" customHeight="1" x14ac:dyDescent="0.25">
      <c r="A3" s="1"/>
      <c r="B3" s="10"/>
      <c r="C3" s="1"/>
      <c r="D3" s="11" t="s">
        <v>10</v>
      </c>
      <c r="E3" s="255"/>
      <c r="F3" s="172"/>
      <c r="G3" s="172"/>
      <c r="H3" s="192"/>
      <c r="I3" s="12"/>
      <c r="J3" s="13"/>
      <c r="K3" s="14"/>
      <c r="L3" s="9"/>
      <c r="M3" s="9"/>
    </row>
    <row r="4" spans="1:13" ht="15" customHeight="1" x14ac:dyDescent="0.25">
      <c r="A4" s="1"/>
      <c r="B4" s="10"/>
      <c r="C4" s="1"/>
      <c r="D4" s="11" t="s">
        <v>11</v>
      </c>
      <c r="E4" s="256"/>
      <c r="F4" s="175"/>
      <c r="G4" s="15" t="s">
        <v>12</v>
      </c>
      <c r="H4" s="12"/>
      <c r="I4" s="12"/>
      <c r="J4" s="13"/>
      <c r="K4" s="14"/>
      <c r="L4" s="9"/>
      <c r="M4" s="9"/>
    </row>
    <row r="5" spans="1:13" ht="15" customHeight="1" x14ac:dyDescent="0.25">
      <c r="A5" s="1"/>
      <c r="B5" s="10"/>
      <c r="C5" s="1"/>
      <c r="D5" s="11" t="s">
        <v>13</v>
      </c>
      <c r="E5" s="16" t="s">
        <v>14</v>
      </c>
      <c r="F5" s="11" t="s">
        <v>15</v>
      </c>
      <c r="G5" s="16" t="s">
        <v>16</v>
      </c>
      <c r="H5" s="12"/>
      <c r="I5" s="12"/>
      <c r="J5" s="13"/>
      <c r="K5" s="14"/>
      <c r="L5" s="9"/>
      <c r="M5" s="9"/>
    </row>
    <row r="6" spans="1:13" ht="15" customHeight="1" x14ac:dyDescent="0.25">
      <c r="A6" s="1"/>
      <c r="B6" s="213"/>
      <c r="C6" s="172"/>
      <c r="D6" s="172"/>
      <c r="E6" s="172"/>
      <c r="F6" s="172"/>
      <c r="G6" s="172"/>
      <c r="H6" s="172"/>
      <c r="I6" s="172"/>
      <c r="J6" s="173"/>
      <c r="K6" s="14"/>
      <c r="L6" s="9"/>
      <c r="M6" s="9"/>
    </row>
    <row r="7" spans="1:13" ht="15" customHeight="1" x14ac:dyDescent="0.25">
      <c r="A7" s="1"/>
      <c r="B7" s="251" t="s">
        <v>17</v>
      </c>
      <c r="C7" s="172"/>
      <c r="D7" s="172"/>
      <c r="E7" s="172"/>
      <c r="F7" s="172"/>
      <c r="G7" s="172"/>
      <c r="H7" s="172"/>
      <c r="I7" s="172"/>
      <c r="J7" s="173"/>
      <c r="K7" s="14"/>
      <c r="L7" s="9"/>
      <c r="M7" s="17" t="s">
        <v>18</v>
      </c>
    </row>
    <row r="8" spans="1:13" ht="15" customHeight="1" x14ac:dyDescent="0.25">
      <c r="A8" s="1"/>
      <c r="B8" s="213"/>
      <c r="C8" s="172"/>
      <c r="D8" s="172"/>
      <c r="E8" s="172"/>
      <c r="F8" s="172"/>
      <c r="G8" s="172"/>
      <c r="H8" s="172"/>
      <c r="I8" s="172"/>
      <c r="J8" s="173"/>
      <c r="K8" s="7"/>
      <c r="L8" s="9"/>
      <c r="M8" s="9"/>
    </row>
    <row r="9" spans="1:13" ht="15" customHeight="1" x14ac:dyDescent="0.25">
      <c r="A9" s="1"/>
      <c r="B9" s="18" t="s">
        <v>19</v>
      </c>
      <c r="C9" s="241" t="s">
        <v>20</v>
      </c>
      <c r="D9" s="157"/>
      <c r="E9" s="157"/>
      <c r="F9" s="157"/>
      <c r="G9" s="160"/>
      <c r="H9" s="257"/>
      <c r="I9" s="157"/>
      <c r="J9" s="166"/>
      <c r="K9" s="19"/>
      <c r="L9" s="9"/>
      <c r="M9" s="9" t="s">
        <v>21</v>
      </c>
    </row>
    <row r="10" spans="1:13" ht="15" customHeight="1" x14ac:dyDescent="0.25">
      <c r="A10" s="1"/>
      <c r="B10" s="18" t="s">
        <v>22</v>
      </c>
      <c r="C10" s="241" t="s">
        <v>23</v>
      </c>
      <c r="D10" s="157"/>
      <c r="E10" s="157"/>
      <c r="F10" s="157"/>
      <c r="G10" s="160"/>
      <c r="H10" s="211" t="s">
        <v>24</v>
      </c>
      <c r="I10" s="157"/>
      <c r="J10" s="166"/>
      <c r="K10" s="19"/>
      <c r="L10" s="9"/>
      <c r="M10" s="9" t="s">
        <v>25</v>
      </c>
    </row>
    <row r="11" spans="1:13" ht="15" customHeight="1" x14ac:dyDescent="0.25">
      <c r="A11" s="1"/>
      <c r="B11" s="20" t="s">
        <v>26</v>
      </c>
      <c r="C11" s="241" t="s">
        <v>27</v>
      </c>
      <c r="D11" s="157"/>
      <c r="E11" s="157"/>
      <c r="F11" s="157"/>
      <c r="G11" s="158"/>
      <c r="H11" s="247" t="s">
        <v>28</v>
      </c>
      <c r="I11" s="157"/>
      <c r="J11" s="166"/>
      <c r="K11" s="7"/>
      <c r="L11" s="9"/>
      <c r="M11" s="9" t="s">
        <v>29</v>
      </c>
    </row>
    <row r="12" spans="1:13" ht="15" customHeight="1" x14ac:dyDescent="0.25">
      <c r="A12" s="1"/>
      <c r="B12" s="18" t="s">
        <v>30</v>
      </c>
      <c r="C12" s="21" t="s">
        <v>31</v>
      </c>
      <c r="D12" s="22"/>
      <c r="E12" s="22"/>
      <c r="F12" s="22"/>
      <c r="G12" s="22"/>
      <c r="H12" s="247">
        <v>12</v>
      </c>
      <c r="I12" s="157"/>
      <c r="J12" s="166"/>
      <c r="K12" s="7"/>
      <c r="L12" s="9"/>
      <c r="M12" s="9" t="s">
        <v>32</v>
      </c>
    </row>
    <row r="13" spans="1:13" ht="15" customHeight="1" x14ac:dyDescent="0.25">
      <c r="A13" s="1"/>
      <c r="B13" s="213"/>
      <c r="C13" s="172"/>
      <c r="D13" s="172"/>
      <c r="E13" s="172"/>
      <c r="F13" s="172"/>
      <c r="G13" s="172"/>
      <c r="H13" s="172"/>
      <c r="I13" s="172"/>
      <c r="J13" s="173"/>
      <c r="K13" s="7"/>
      <c r="L13" s="9"/>
      <c r="M13" s="9"/>
    </row>
    <row r="14" spans="1:13" ht="15" customHeight="1" x14ac:dyDescent="0.25">
      <c r="A14" s="1"/>
      <c r="B14" s="251" t="s">
        <v>33</v>
      </c>
      <c r="C14" s="172"/>
      <c r="D14" s="172"/>
      <c r="E14" s="172"/>
      <c r="F14" s="172"/>
      <c r="G14" s="172"/>
      <c r="H14" s="172"/>
      <c r="I14" s="172"/>
      <c r="J14" s="173"/>
      <c r="K14" s="7"/>
      <c r="L14" s="9"/>
      <c r="M14" s="9"/>
    </row>
    <row r="15" spans="1:13" ht="15" customHeight="1" x14ac:dyDescent="0.25">
      <c r="A15" s="1"/>
      <c r="B15" s="18">
        <v>1</v>
      </c>
      <c r="C15" s="246" t="s">
        <v>34</v>
      </c>
      <c r="D15" s="157"/>
      <c r="E15" s="157"/>
      <c r="F15" s="157"/>
      <c r="G15" s="157"/>
      <c r="H15" s="160"/>
      <c r="I15" s="247" t="s">
        <v>35</v>
      </c>
      <c r="J15" s="166"/>
      <c r="K15" s="7"/>
      <c r="L15" s="9"/>
      <c r="M15" s="9" t="s">
        <v>36</v>
      </c>
    </row>
    <row r="16" spans="1:13" ht="15" customHeight="1" x14ac:dyDescent="0.25">
      <c r="A16" s="9"/>
      <c r="B16" s="18">
        <v>2</v>
      </c>
      <c r="C16" s="246" t="s">
        <v>37</v>
      </c>
      <c r="D16" s="157"/>
      <c r="E16" s="157"/>
      <c r="F16" s="157"/>
      <c r="G16" s="157"/>
      <c r="H16" s="160"/>
      <c r="I16" s="247">
        <v>4</v>
      </c>
      <c r="J16" s="166"/>
      <c r="K16" s="7"/>
      <c r="L16" s="9"/>
      <c r="M16" s="9" t="s">
        <v>38</v>
      </c>
    </row>
    <row r="17" spans="1:13" ht="15" customHeight="1" x14ac:dyDescent="0.25">
      <c r="A17" s="9"/>
      <c r="B17" s="18">
        <v>3</v>
      </c>
      <c r="C17" s="23" t="s">
        <v>39</v>
      </c>
      <c r="D17" s="248" t="s">
        <v>269</v>
      </c>
      <c r="E17" s="157"/>
      <c r="F17" s="157"/>
      <c r="G17" s="157"/>
      <c r="H17" s="157"/>
      <c r="I17" s="157"/>
      <c r="J17" s="166"/>
      <c r="K17" s="7"/>
      <c r="L17" s="9"/>
      <c r="M17" s="9" t="s">
        <v>41</v>
      </c>
    </row>
    <row r="18" spans="1:13" ht="15" customHeight="1" x14ac:dyDescent="0.25">
      <c r="A18" s="9"/>
      <c r="B18" s="213"/>
      <c r="C18" s="172"/>
      <c r="D18" s="172"/>
      <c r="E18" s="172"/>
      <c r="F18" s="172"/>
      <c r="G18" s="172"/>
      <c r="H18" s="172"/>
      <c r="I18" s="172"/>
      <c r="J18" s="173"/>
      <c r="K18" s="7"/>
      <c r="L18" s="9"/>
      <c r="M18" s="9"/>
    </row>
    <row r="19" spans="1:13" ht="15" customHeight="1" x14ac:dyDescent="0.25">
      <c r="A19" s="9"/>
      <c r="B19" s="249" t="s">
        <v>42</v>
      </c>
      <c r="C19" s="172"/>
      <c r="D19" s="172"/>
      <c r="E19" s="172"/>
      <c r="F19" s="172"/>
      <c r="G19" s="172"/>
      <c r="H19" s="172"/>
      <c r="I19" s="172"/>
      <c r="J19" s="173"/>
      <c r="K19" s="24"/>
      <c r="L19" s="9"/>
      <c r="M19" s="9"/>
    </row>
    <row r="20" spans="1:13" ht="15" customHeight="1" x14ac:dyDescent="0.25">
      <c r="A20" s="9"/>
      <c r="B20" s="213"/>
      <c r="C20" s="172"/>
      <c r="D20" s="172"/>
      <c r="E20" s="172"/>
      <c r="F20" s="172"/>
      <c r="G20" s="172"/>
      <c r="H20" s="172"/>
      <c r="I20" s="172"/>
      <c r="J20" s="173"/>
      <c r="K20" s="7"/>
      <c r="L20" s="9"/>
      <c r="M20" s="9"/>
    </row>
    <row r="21" spans="1:13" ht="15" customHeight="1" x14ac:dyDescent="0.25">
      <c r="A21" s="9"/>
      <c r="B21" s="250" t="s">
        <v>43</v>
      </c>
      <c r="C21" s="216"/>
      <c r="D21" s="216"/>
      <c r="E21" s="216"/>
      <c r="F21" s="216"/>
      <c r="G21" s="216"/>
      <c r="H21" s="216"/>
      <c r="I21" s="216"/>
      <c r="J21" s="217"/>
      <c r="K21" s="25"/>
      <c r="L21" s="9"/>
      <c r="M21" s="9"/>
    </row>
    <row r="22" spans="1:13" ht="15" customHeight="1" x14ac:dyDescent="0.25">
      <c r="A22" s="9"/>
      <c r="B22" s="177" t="s">
        <v>44</v>
      </c>
      <c r="C22" s="157"/>
      <c r="D22" s="157"/>
      <c r="E22" s="157"/>
      <c r="F22" s="157"/>
      <c r="G22" s="157"/>
      <c r="H22" s="157"/>
      <c r="I22" s="157"/>
      <c r="J22" s="166"/>
      <c r="K22" s="25"/>
      <c r="L22" s="9"/>
      <c r="M22" s="9"/>
    </row>
    <row r="23" spans="1:13" ht="15" customHeight="1" x14ac:dyDescent="0.25">
      <c r="A23" s="9"/>
      <c r="B23" s="26">
        <v>1</v>
      </c>
      <c r="C23" s="221" t="s">
        <v>45</v>
      </c>
      <c r="D23" s="157"/>
      <c r="E23" s="157"/>
      <c r="F23" s="157"/>
      <c r="G23" s="157"/>
      <c r="H23" s="160"/>
      <c r="I23" s="243" t="s">
        <v>35</v>
      </c>
      <c r="J23" s="166"/>
      <c r="K23" s="25"/>
      <c r="L23" s="9"/>
      <c r="M23" s="9" t="s">
        <v>46</v>
      </c>
    </row>
    <row r="24" spans="1:13" ht="15" customHeight="1" x14ac:dyDescent="0.25">
      <c r="A24" s="9"/>
      <c r="B24" s="26">
        <v>2</v>
      </c>
      <c r="C24" s="221" t="s">
        <v>47</v>
      </c>
      <c r="D24" s="157"/>
      <c r="E24" s="157"/>
      <c r="F24" s="157"/>
      <c r="G24" s="157"/>
      <c r="H24" s="160"/>
      <c r="I24" s="243" t="s">
        <v>270</v>
      </c>
      <c r="J24" s="166"/>
      <c r="K24" s="25"/>
      <c r="L24" s="9"/>
      <c r="M24" s="9" t="s">
        <v>49</v>
      </c>
    </row>
    <row r="25" spans="1:13" ht="15" customHeight="1" x14ac:dyDescent="0.25">
      <c r="A25" s="9"/>
      <c r="B25" s="26">
        <v>3</v>
      </c>
      <c r="C25" s="221" t="s">
        <v>50</v>
      </c>
      <c r="D25" s="157"/>
      <c r="E25" s="157"/>
      <c r="F25" s="157"/>
      <c r="G25" s="157"/>
      <c r="H25" s="160"/>
      <c r="I25" s="244">
        <v>1580.42</v>
      </c>
      <c r="J25" s="166"/>
      <c r="K25" s="27"/>
      <c r="L25" s="9"/>
      <c r="M25" s="9" t="s">
        <v>51</v>
      </c>
    </row>
    <row r="26" spans="1:13" ht="15" customHeight="1" x14ac:dyDescent="0.25">
      <c r="A26" s="9"/>
      <c r="B26" s="26">
        <v>4</v>
      </c>
      <c r="C26" s="221" t="s">
        <v>52</v>
      </c>
      <c r="D26" s="157"/>
      <c r="E26" s="157"/>
      <c r="F26" s="157"/>
      <c r="G26" s="157"/>
      <c r="H26" s="160"/>
      <c r="I26" s="243" t="s">
        <v>269</v>
      </c>
      <c r="J26" s="166"/>
      <c r="K26" s="28"/>
      <c r="L26" s="9"/>
      <c r="M26" s="9" t="s">
        <v>54</v>
      </c>
    </row>
    <row r="27" spans="1:13" ht="15" customHeight="1" x14ac:dyDescent="0.25">
      <c r="A27" s="9"/>
      <c r="B27" s="26">
        <v>5</v>
      </c>
      <c r="C27" s="221" t="s">
        <v>55</v>
      </c>
      <c r="D27" s="157"/>
      <c r="E27" s="157"/>
      <c r="F27" s="157"/>
      <c r="G27" s="157"/>
      <c r="H27" s="160"/>
      <c r="I27" s="245" t="s">
        <v>56</v>
      </c>
      <c r="J27" s="166"/>
      <c r="K27" s="28"/>
      <c r="L27" s="9"/>
      <c r="M27" s="9" t="s">
        <v>57</v>
      </c>
    </row>
    <row r="28" spans="1:13" ht="15" customHeight="1" x14ac:dyDescent="0.25">
      <c r="A28" s="9"/>
      <c r="B28" s="236"/>
      <c r="C28" s="169"/>
      <c r="D28" s="169"/>
      <c r="E28" s="169"/>
      <c r="F28" s="169"/>
      <c r="G28" s="169"/>
      <c r="H28" s="169"/>
      <c r="I28" s="169"/>
      <c r="J28" s="170"/>
      <c r="K28" s="7"/>
      <c r="L28" s="9"/>
      <c r="M28" s="9"/>
    </row>
    <row r="29" spans="1:13" ht="15" customHeight="1" x14ac:dyDescent="0.25">
      <c r="A29" s="9"/>
      <c r="B29" s="185" t="s">
        <v>58</v>
      </c>
      <c r="C29" s="157"/>
      <c r="D29" s="157"/>
      <c r="E29" s="157"/>
      <c r="F29" s="157"/>
      <c r="G29" s="157"/>
      <c r="H29" s="157"/>
      <c r="I29" s="157"/>
      <c r="J29" s="166"/>
      <c r="K29" s="30"/>
      <c r="L29" s="9"/>
      <c r="M29" s="9"/>
    </row>
    <row r="30" spans="1:13" ht="15" customHeight="1" x14ac:dyDescent="0.25">
      <c r="A30" s="9"/>
      <c r="B30" s="31">
        <v>1</v>
      </c>
      <c r="C30" s="186" t="s">
        <v>59</v>
      </c>
      <c r="D30" s="157"/>
      <c r="E30" s="157"/>
      <c r="F30" s="157"/>
      <c r="G30" s="157"/>
      <c r="H30" s="160"/>
      <c r="I30" s="240" t="s">
        <v>60</v>
      </c>
      <c r="J30" s="166"/>
      <c r="K30" s="32"/>
      <c r="L30" s="9"/>
      <c r="M30" s="9"/>
    </row>
    <row r="31" spans="1:13" ht="15" customHeight="1" x14ac:dyDescent="0.25">
      <c r="A31" s="9"/>
      <c r="B31" s="26" t="s">
        <v>19</v>
      </c>
      <c r="C31" s="241" t="s">
        <v>61</v>
      </c>
      <c r="D31" s="157"/>
      <c r="E31" s="157"/>
      <c r="F31" s="157"/>
      <c r="G31" s="157"/>
      <c r="H31" s="160"/>
      <c r="I31" s="165">
        <v>1580.42</v>
      </c>
      <c r="J31" s="166"/>
      <c r="K31" s="33">
        <f>((I31/(I25/220)))</f>
        <v>220</v>
      </c>
      <c r="L31" s="34"/>
      <c r="M31" s="151" t="s">
        <v>62</v>
      </c>
    </row>
    <row r="32" spans="1:13" ht="15" customHeight="1" x14ac:dyDescent="0.25">
      <c r="A32" s="9"/>
      <c r="B32" s="35" t="s">
        <v>22</v>
      </c>
      <c r="C32" s="36" t="s">
        <v>63</v>
      </c>
      <c r="D32" s="37"/>
      <c r="E32" s="38" t="s">
        <v>64</v>
      </c>
      <c r="F32" s="38" t="s">
        <v>65</v>
      </c>
      <c r="G32" s="37"/>
      <c r="H32" s="39">
        <v>0.3</v>
      </c>
      <c r="I32" s="165">
        <f>IF(F32="N",0,I31*H32)</f>
        <v>0</v>
      </c>
      <c r="J32" s="166"/>
      <c r="K32" s="40"/>
      <c r="L32" s="9"/>
      <c r="M32" s="151" t="s">
        <v>66</v>
      </c>
    </row>
    <row r="33" spans="1:13" ht="15" customHeight="1" x14ac:dyDescent="0.25">
      <c r="A33" s="9"/>
      <c r="B33" s="35" t="s">
        <v>26</v>
      </c>
      <c r="C33" s="36" t="s">
        <v>67</v>
      </c>
      <c r="D33" s="37"/>
      <c r="E33" s="38" t="s">
        <v>64</v>
      </c>
      <c r="F33" s="38" t="s">
        <v>65</v>
      </c>
      <c r="G33" s="41">
        <v>1212</v>
      </c>
      <c r="H33" s="39">
        <v>0.1</v>
      </c>
      <c r="I33" s="242">
        <f>IF(F33="N",0,G33*H33)</f>
        <v>0</v>
      </c>
      <c r="J33" s="166"/>
      <c r="K33" s="40"/>
      <c r="L33" s="9"/>
      <c r="M33" s="42" t="s">
        <v>68</v>
      </c>
    </row>
    <row r="34" spans="1:13" ht="15" customHeight="1" x14ac:dyDescent="0.25">
      <c r="A34" s="9"/>
      <c r="B34" s="26" t="s">
        <v>30</v>
      </c>
      <c r="C34" s="36" t="s">
        <v>69</v>
      </c>
      <c r="D34" s="37"/>
      <c r="E34" s="38" t="s">
        <v>64</v>
      </c>
      <c r="F34" s="38" t="s">
        <v>65</v>
      </c>
      <c r="G34" s="41">
        <f>IF(F34="N",0,I31+I32+I33)</f>
        <v>0</v>
      </c>
      <c r="H34" s="39">
        <v>0.2</v>
      </c>
      <c r="I34" s="165">
        <f>IF(F34="N",0,(G34/220)*H34*7*15.2)</f>
        <v>0</v>
      </c>
      <c r="J34" s="166"/>
      <c r="K34" s="43"/>
      <c r="L34" s="9"/>
      <c r="M34" s="42" t="s">
        <v>70</v>
      </c>
    </row>
    <row r="35" spans="1:13" ht="15" customHeight="1" x14ac:dyDescent="0.25">
      <c r="A35" s="9"/>
      <c r="B35" s="26" t="s">
        <v>71</v>
      </c>
      <c r="C35" s="36" t="s">
        <v>72</v>
      </c>
      <c r="D35" s="37"/>
      <c r="E35" s="37"/>
      <c r="F35" s="37"/>
      <c r="G35" s="38" t="s">
        <v>64</v>
      </c>
      <c r="H35" s="44" t="s">
        <v>65</v>
      </c>
      <c r="I35" s="165">
        <f>IF(H35="N",0,(G34/220)*0.1429*7*15.2*H34)</f>
        <v>0</v>
      </c>
      <c r="J35" s="166"/>
      <c r="K35" s="43"/>
      <c r="L35" s="9"/>
      <c r="M35" s="9" t="s">
        <v>73</v>
      </c>
    </row>
    <row r="36" spans="1:13" ht="15" customHeight="1" x14ac:dyDescent="0.25">
      <c r="A36" s="9"/>
      <c r="B36" s="18" t="s">
        <v>74</v>
      </c>
      <c r="C36" s="199" t="s">
        <v>75</v>
      </c>
      <c r="D36" s="157"/>
      <c r="E36" s="157"/>
      <c r="F36" s="157"/>
      <c r="G36" s="157"/>
      <c r="H36" s="160"/>
      <c r="I36" s="182">
        <v>0</v>
      </c>
      <c r="J36" s="166"/>
      <c r="K36" s="34"/>
      <c r="L36" s="9"/>
      <c r="M36" s="152"/>
    </row>
    <row r="37" spans="1:13" ht="15" customHeight="1" x14ac:dyDescent="0.25">
      <c r="A37" s="9"/>
      <c r="B37" s="18" t="s">
        <v>76</v>
      </c>
      <c r="C37" s="199" t="s">
        <v>77</v>
      </c>
      <c r="D37" s="157"/>
      <c r="E37" s="157"/>
      <c r="F37" s="157"/>
      <c r="G37" s="157"/>
      <c r="H37" s="160"/>
      <c r="I37" s="182">
        <v>0</v>
      </c>
      <c r="J37" s="166"/>
      <c r="K37" s="45"/>
      <c r="L37" s="9"/>
      <c r="M37" s="46"/>
    </row>
    <row r="38" spans="1:13" ht="15" customHeight="1" x14ac:dyDescent="0.25">
      <c r="A38" s="9"/>
      <c r="B38" s="238" t="s">
        <v>78</v>
      </c>
      <c r="C38" s="157"/>
      <c r="D38" s="157"/>
      <c r="E38" s="157"/>
      <c r="F38" s="157"/>
      <c r="G38" s="157"/>
      <c r="H38" s="160"/>
      <c r="I38" s="239">
        <f>SUM(I31:J37)</f>
        <v>1580.42</v>
      </c>
      <c r="J38" s="166"/>
      <c r="K38" s="34"/>
      <c r="L38" s="9"/>
      <c r="M38" s="46"/>
    </row>
    <row r="39" spans="1:13" ht="15" customHeight="1" x14ac:dyDescent="0.25">
      <c r="A39" s="9"/>
      <c r="B39" s="18" t="s">
        <v>79</v>
      </c>
      <c r="C39" s="36" t="s">
        <v>80</v>
      </c>
      <c r="D39" s="37"/>
      <c r="E39" s="38" t="s">
        <v>64</v>
      </c>
      <c r="F39" s="38" t="s">
        <v>65</v>
      </c>
      <c r="G39" s="41">
        <f>IF(F39="N",0,I31+I32+I33)</f>
        <v>0</v>
      </c>
      <c r="H39" s="39">
        <v>0.5</v>
      </c>
      <c r="I39" s="182">
        <f>IF(F39="N",0,(G39/220)*(1+H39)*15)</f>
        <v>0</v>
      </c>
      <c r="J39" s="166"/>
      <c r="K39" s="34"/>
      <c r="L39" s="9"/>
      <c r="M39" s="46" t="s">
        <v>81</v>
      </c>
    </row>
    <row r="40" spans="1:13" ht="15" customHeight="1" x14ac:dyDescent="0.25">
      <c r="A40" s="9"/>
      <c r="B40" s="26" t="s">
        <v>82</v>
      </c>
      <c r="C40" s="221" t="s">
        <v>77</v>
      </c>
      <c r="D40" s="157"/>
      <c r="E40" s="157"/>
      <c r="F40" s="157"/>
      <c r="G40" s="157"/>
      <c r="H40" s="160"/>
      <c r="I40" s="237">
        <v>0</v>
      </c>
      <c r="J40" s="233"/>
      <c r="K40" s="47"/>
      <c r="L40" s="34"/>
      <c r="M40" s="151"/>
    </row>
    <row r="41" spans="1:13" ht="15" customHeight="1" x14ac:dyDescent="0.25">
      <c r="A41" s="9"/>
      <c r="B41" s="167" t="s">
        <v>83</v>
      </c>
      <c r="C41" s="157"/>
      <c r="D41" s="157"/>
      <c r="E41" s="157"/>
      <c r="F41" s="157"/>
      <c r="G41" s="157"/>
      <c r="H41" s="160"/>
      <c r="I41" s="183">
        <f>SUM(I38:J40)</f>
        <v>1580.42</v>
      </c>
      <c r="J41" s="166"/>
      <c r="K41" s="48"/>
      <c r="L41" s="9"/>
      <c r="M41" s="9" t="s">
        <v>84</v>
      </c>
    </row>
    <row r="42" spans="1:13" ht="15" customHeight="1" x14ac:dyDescent="0.25">
      <c r="A42" s="9"/>
      <c r="B42" s="236"/>
      <c r="C42" s="169"/>
      <c r="D42" s="169"/>
      <c r="E42" s="169"/>
      <c r="F42" s="169"/>
      <c r="G42" s="169"/>
      <c r="H42" s="169"/>
      <c r="I42" s="169"/>
      <c r="J42" s="170"/>
      <c r="K42" s="7"/>
      <c r="L42" s="29"/>
      <c r="M42" s="9"/>
    </row>
    <row r="43" spans="1:13" ht="15" customHeight="1" x14ac:dyDescent="0.25">
      <c r="A43" s="9"/>
      <c r="B43" s="185" t="s">
        <v>85</v>
      </c>
      <c r="C43" s="157"/>
      <c r="D43" s="157"/>
      <c r="E43" s="157"/>
      <c r="F43" s="157"/>
      <c r="G43" s="157"/>
      <c r="H43" s="157"/>
      <c r="I43" s="157"/>
      <c r="J43" s="166"/>
      <c r="K43" s="7"/>
      <c r="L43" s="9"/>
      <c r="M43" s="9"/>
    </row>
    <row r="44" spans="1:13" ht="15" customHeight="1" x14ac:dyDescent="0.25">
      <c r="A44" s="9"/>
      <c r="B44" s="177" t="s">
        <v>86</v>
      </c>
      <c r="C44" s="157"/>
      <c r="D44" s="157"/>
      <c r="E44" s="157"/>
      <c r="F44" s="157"/>
      <c r="G44" s="157"/>
      <c r="H44" s="157"/>
      <c r="I44" s="157"/>
      <c r="J44" s="166"/>
      <c r="K44" s="7"/>
      <c r="L44" s="9"/>
      <c r="M44" s="9"/>
    </row>
    <row r="45" spans="1:13" ht="15" customHeight="1" x14ac:dyDescent="0.25">
      <c r="A45" s="9"/>
      <c r="B45" s="31" t="s">
        <v>87</v>
      </c>
      <c r="C45" s="186" t="s">
        <v>88</v>
      </c>
      <c r="D45" s="157"/>
      <c r="E45" s="157"/>
      <c r="F45" s="157"/>
      <c r="G45" s="157"/>
      <c r="H45" s="160"/>
      <c r="I45" s="49" t="s">
        <v>89</v>
      </c>
      <c r="J45" s="50" t="s">
        <v>60</v>
      </c>
      <c r="K45" s="7"/>
      <c r="L45" s="9"/>
      <c r="M45" s="9"/>
    </row>
    <row r="46" spans="1:13" ht="15" customHeight="1" x14ac:dyDescent="0.25">
      <c r="A46" s="9"/>
      <c r="B46" s="26" t="s">
        <v>19</v>
      </c>
      <c r="C46" s="221" t="s">
        <v>90</v>
      </c>
      <c r="D46" s="157"/>
      <c r="E46" s="157"/>
      <c r="F46" s="157"/>
      <c r="G46" s="157"/>
      <c r="H46" s="160"/>
      <c r="I46" s="51">
        <f>1/12</f>
        <v>8.3333333333333329E-2</v>
      </c>
      <c r="J46" s="52">
        <f t="shared" ref="J46:J48" si="0">I46*$I$38</f>
        <v>131.70166666666665</v>
      </c>
      <c r="K46" s="7"/>
      <c r="L46" s="9"/>
      <c r="M46" s="151" t="s">
        <v>91</v>
      </c>
    </row>
    <row r="47" spans="1:13" ht="15" customHeight="1" x14ac:dyDescent="0.25">
      <c r="A47" s="9"/>
      <c r="B47" s="26" t="s">
        <v>22</v>
      </c>
      <c r="C47" s="221" t="s">
        <v>92</v>
      </c>
      <c r="D47" s="157"/>
      <c r="E47" s="157"/>
      <c r="F47" s="157"/>
      <c r="G47" s="157"/>
      <c r="H47" s="160"/>
      <c r="I47" s="51">
        <v>0.121</v>
      </c>
      <c r="J47" s="52">
        <f t="shared" si="0"/>
        <v>191.23081999999999</v>
      </c>
      <c r="K47" s="7"/>
      <c r="L47" s="9"/>
      <c r="M47" s="151" t="s">
        <v>93</v>
      </c>
    </row>
    <row r="48" spans="1:13" ht="15" customHeight="1" x14ac:dyDescent="0.25">
      <c r="A48" s="9"/>
      <c r="B48" s="35" t="s">
        <v>26</v>
      </c>
      <c r="C48" s="164" t="s">
        <v>94</v>
      </c>
      <c r="D48" s="157"/>
      <c r="E48" s="157"/>
      <c r="F48" s="157"/>
      <c r="G48" s="157"/>
      <c r="H48" s="160"/>
      <c r="I48" s="53">
        <f>(I46+I47)*I61</f>
        <v>7.5194666666666674E-2</v>
      </c>
      <c r="J48" s="52">
        <f t="shared" si="0"/>
        <v>118.83915509333335</v>
      </c>
      <c r="K48" s="7"/>
      <c r="L48" s="9"/>
      <c r="M48" s="151" t="s">
        <v>95</v>
      </c>
    </row>
    <row r="49" spans="1:13" ht="15" customHeight="1" x14ac:dyDescent="0.25">
      <c r="A49" s="9"/>
      <c r="B49" s="167" t="s">
        <v>96</v>
      </c>
      <c r="C49" s="157"/>
      <c r="D49" s="157"/>
      <c r="E49" s="157"/>
      <c r="F49" s="157"/>
      <c r="G49" s="157"/>
      <c r="H49" s="160"/>
      <c r="I49" s="183">
        <f>SUM(J46:J48)</f>
        <v>441.77164175999997</v>
      </c>
      <c r="J49" s="166"/>
      <c r="K49" s="7"/>
      <c r="L49" s="9"/>
      <c r="M49" s="9" t="s">
        <v>97</v>
      </c>
    </row>
    <row r="50" spans="1:13" ht="15" customHeight="1" x14ac:dyDescent="0.25">
      <c r="A50" s="9"/>
      <c r="B50" s="234"/>
      <c r="C50" s="157"/>
      <c r="D50" s="157"/>
      <c r="E50" s="157"/>
      <c r="F50" s="157"/>
      <c r="G50" s="157"/>
      <c r="H50" s="157"/>
      <c r="I50" s="157"/>
      <c r="J50" s="166"/>
      <c r="K50" s="7"/>
      <c r="L50" s="9"/>
      <c r="M50" s="9"/>
    </row>
    <row r="51" spans="1:13" ht="15" customHeight="1" x14ac:dyDescent="0.25">
      <c r="A51" s="9"/>
      <c r="B51" s="177" t="s">
        <v>98</v>
      </c>
      <c r="C51" s="157"/>
      <c r="D51" s="157"/>
      <c r="E51" s="157"/>
      <c r="F51" s="157"/>
      <c r="G51" s="157"/>
      <c r="H51" s="157"/>
      <c r="I51" s="157"/>
      <c r="J51" s="166"/>
      <c r="K51" s="7"/>
      <c r="L51" s="9"/>
      <c r="M51" s="9"/>
    </row>
    <row r="52" spans="1:13" ht="15" customHeight="1" x14ac:dyDescent="0.25">
      <c r="A52" s="9"/>
      <c r="B52" s="31" t="s">
        <v>99</v>
      </c>
      <c r="C52" s="186" t="s">
        <v>100</v>
      </c>
      <c r="D52" s="157"/>
      <c r="E52" s="157"/>
      <c r="F52" s="157"/>
      <c r="G52" s="157"/>
      <c r="H52" s="160"/>
      <c r="I52" s="49" t="s">
        <v>89</v>
      </c>
      <c r="J52" s="50" t="s">
        <v>60</v>
      </c>
      <c r="K52" s="7"/>
      <c r="L52" s="9"/>
      <c r="M52" s="9"/>
    </row>
    <row r="53" spans="1:13" ht="15" customHeight="1" x14ac:dyDescent="0.25">
      <c r="A53" s="9"/>
      <c r="B53" s="26" t="s">
        <v>19</v>
      </c>
      <c r="C53" s="221" t="s">
        <v>101</v>
      </c>
      <c r="D53" s="157"/>
      <c r="E53" s="157"/>
      <c r="F53" s="157"/>
      <c r="G53" s="157"/>
      <c r="H53" s="160"/>
      <c r="I53" s="51">
        <v>0.2</v>
      </c>
      <c r="J53" s="54">
        <f t="shared" ref="J53:J60" si="1">I53*$I$38</f>
        <v>316.08400000000006</v>
      </c>
      <c r="K53" s="7"/>
      <c r="L53" s="55"/>
      <c r="M53" s="9" t="s">
        <v>102</v>
      </c>
    </row>
    <row r="54" spans="1:13" ht="15" customHeight="1" x14ac:dyDescent="0.25">
      <c r="A54" s="9"/>
      <c r="B54" s="26" t="s">
        <v>22</v>
      </c>
      <c r="C54" s="221" t="s">
        <v>103</v>
      </c>
      <c r="D54" s="157"/>
      <c r="E54" s="157"/>
      <c r="F54" s="157"/>
      <c r="G54" s="157"/>
      <c r="H54" s="160"/>
      <c r="I54" s="51">
        <v>2.5000000000000001E-2</v>
      </c>
      <c r="J54" s="54">
        <f t="shared" si="1"/>
        <v>39.510500000000008</v>
      </c>
      <c r="K54" s="7"/>
      <c r="L54" s="55"/>
      <c r="M54" s="9" t="s">
        <v>104</v>
      </c>
    </row>
    <row r="55" spans="1:13" ht="15" customHeight="1" x14ac:dyDescent="0.25">
      <c r="A55" s="9"/>
      <c r="B55" s="26" t="s">
        <v>26</v>
      </c>
      <c r="C55" s="56" t="s">
        <v>105</v>
      </c>
      <c r="D55" s="57"/>
      <c r="E55" s="58" t="s">
        <v>106</v>
      </c>
      <c r="F55" s="59">
        <v>1</v>
      </c>
      <c r="G55" s="60" t="s">
        <v>107</v>
      </c>
      <c r="H55" s="59">
        <v>3</v>
      </c>
      <c r="I55" s="61">
        <v>0.03</v>
      </c>
      <c r="J55" s="54">
        <f t="shared" si="1"/>
        <v>47.412599999999998</v>
      </c>
      <c r="K55" s="7"/>
      <c r="L55" s="55"/>
      <c r="M55" s="9" t="s">
        <v>108</v>
      </c>
    </row>
    <row r="56" spans="1:13" ht="15" customHeight="1" x14ac:dyDescent="0.25">
      <c r="A56" s="9"/>
      <c r="B56" s="26" t="s">
        <v>30</v>
      </c>
      <c r="C56" s="221" t="s">
        <v>109</v>
      </c>
      <c r="D56" s="157"/>
      <c r="E56" s="157"/>
      <c r="F56" s="157"/>
      <c r="G56" s="157"/>
      <c r="H56" s="160"/>
      <c r="I56" s="51">
        <v>1.4999999999999999E-2</v>
      </c>
      <c r="J56" s="54">
        <f t="shared" si="1"/>
        <v>23.706299999999999</v>
      </c>
      <c r="K56" s="7"/>
      <c r="L56" s="55"/>
      <c r="M56" s="9" t="s">
        <v>110</v>
      </c>
    </row>
    <row r="57" spans="1:13" ht="15" customHeight="1" x14ac:dyDescent="0.25">
      <c r="A57" s="9"/>
      <c r="B57" s="26" t="s">
        <v>71</v>
      </c>
      <c r="C57" s="221" t="s">
        <v>111</v>
      </c>
      <c r="D57" s="157"/>
      <c r="E57" s="157"/>
      <c r="F57" s="157"/>
      <c r="G57" s="157"/>
      <c r="H57" s="160"/>
      <c r="I57" s="62">
        <v>0.01</v>
      </c>
      <c r="J57" s="54">
        <f t="shared" si="1"/>
        <v>15.804200000000002</v>
      </c>
      <c r="K57" s="7"/>
      <c r="L57" s="55"/>
      <c r="M57" s="9" t="s">
        <v>112</v>
      </c>
    </row>
    <row r="58" spans="1:13" ht="15" customHeight="1" x14ac:dyDescent="0.25">
      <c r="A58" s="9"/>
      <c r="B58" s="26" t="s">
        <v>74</v>
      </c>
      <c r="C58" s="221" t="s">
        <v>113</v>
      </c>
      <c r="D58" s="157"/>
      <c r="E58" s="157"/>
      <c r="F58" s="157"/>
      <c r="G58" s="157"/>
      <c r="H58" s="160"/>
      <c r="I58" s="51">
        <v>6.0000000000000001E-3</v>
      </c>
      <c r="J58" s="54">
        <f t="shared" si="1"/>
        <v>9.4825200000000009</v>
      </c>
      <c r="K58" s="7"/>
      <c r="L58" s="55"/>
      <c r="M58" s="9" t="s">
        <v>114</v>
      </c>
    </row>
    <row r="59" spans="1:13" ht="15" customHeight="1" x14ac:dyDescent="0.25">
      <c r="A59" s="9"/>
      <c r="B59" s="26" t="s">
        <v>76</v>
      </c>
      <c r="C59" s="221" t="s">
        <v>115</v>
      </c>
      <c r="D59" s="157"/>
      <c r="E59" s="157"/>
      <c r="F59" s="157"/>
      <c r="G59" s="157"/>
      <c r="H59" s="160"/>
      <c r="I59" s="51">
        <v>2E-3</v>
      </c>
      <c r="J59" s="54">
        <f t="shared" si="1"/>
        <v>3.1608400000000003</v>
      </c>
      <c r="K59" s="7"/>
      <c r="L59" s="55"/>
      <c r="M59" s="9" t="s">
        <v>116</v>
      </c>
    </row>
    <row r="60" spans="1:13" ht="15" customHeight="1" x14ac:dyDescent="0.25">
      <c r="A60" s="9"/>
      <c r="B60" s="26" t="s">
        <v>79</v>
      </c>
      <c r="C60" s="221" t="s">
        <v>117</v>
      </c>
      <c r="D60" s="157"/>
      <c r="E60" s="157"/>
      <c r="F60" s="157"/>
      <c r="G60" s="157"/>
      <c r="H60" s="160"/>
      <c r="I60" s="62">
        <v>0.08</v>
      </c>
      <c r="J60" s="54">
        <f t="shared" si="1"/>
        <v>126.43360000000001</v>
      </c>
      <c r="K60" s="7"/>
      <c r="L60" s="55"/>
      <c r="M60" s="9" t="s">
        <v>118</v>
      </c>
    </row>
    <row r="61" spans="1:13" ht="15" customHeight="1" x14ac:dyDescent="0.25">
      <c r="A61" s="9"/>
      <c r="B61" s="167" t="s">
        <v>119</v>
      </c>
      <c r="C61" s="157"/>
      <c r="D61" s="157"/>
      <c r="E61" s="157"/>
      <c r="F61" s="157"/>
      <c r="G61" s="157"/>
      <c r="H61" s="160"/>
      <c r="I61" s="63">
        <f t="shared" ref="I61:J61" si="2">SUM(I53:I60)</f>
        <v>0.36800000000000005</v>
      </c>
      <c r="J61" s="64">
        <f t="shared" si="2"/>
        <v>581.59456</v>
      </c>
      <c r="K61" s="7"/>
      <c r="L61" s="55"/>
      <c r="M61" s="9" t="s">
        <v>120</v>
      </c>
    </row>
    <row r="62" spans="1:13" ht="15" customHeight="1" x14ac:dyDescent="0.25">
      <c r="A62" s="9"/>
      <c r="B62" s="234"/>
      <c r="C62" s="157"/>
      <c r="D62" s="157"/>
      <c r="E62" s="157"/>
      <c r="F62" s="157"/>
      <c r="G62" s="157"/>
      <c r="H62" s="157"/>
      <c r="I62" s="157"/>
      <c r="J62" s="166"/>
      <c r="K62" s="7"/>
      <c r="L62" s="9"/>
      <c r="M62" s="9"/>
    </row>
    <row r="63" spans="1:13" ht="15" customHeight="1" x14ac:dyDescent="0.25">
      <c r="A63" s="9"/>
      <c r="B63" s="167" t="s">
        <v>121</v>
      </c>
      <c r="C63" s="157"/>
      <c r="D63" s="157"/>
      <c r="E63" s="157"/>
      <c r="F63" s="157"/>
      <c r="G63" s="157"/>
      <c r="H63" s="157"/>
      <c r="I63" s="157"/>
      <c r="J63" s="166"/>
      <c r="K63" s="7"/>
      <c r="L63" s="9"/>
      <c r="M63" s="9"/>
    </row>
    <row r="64" spans="1:13" ht="15" customHeight="1" x14ac:dyDescent="0.25">
      <c r="A64" s="9"/>
      <c r="B64" s="31" t="s">
        <v>122</v>
      </c>
      <c r="C64" s="186" t="s">
        <v>123</v>
      </c>
      <c r="D64" s="157"/>
      <c r="E64" s="157"/>
      <c r="F64" s="157"/>
      <c r="G64" s="157"/>
      <c r="H64" s="160"/>
      <c r="I64" s="218" t="s">
        <v>60</v>
      </c>
      <c r="J64" s="166"/>
      <c r="K64" s="65"/>
      <c r="L64" s="9"/>
      <c r="M64" s="9"/>
    </row>
    <row r="65" spans="1:13" ht="15" customHeight="1" x14ac:dyDescent="0.25">
      <c r="A65" s="9"/>
      <c r="B65" s="226" t="s">
        <v>19</v>
      </c>
      <c r="C65" s="235" t="s">
        <v>124</v>
      </c>
      <c r="D65" s="67" t="s">
        <v>125</v>
      </c>
      <c r="E65" s="67" t="s">
        <v>126</v>
      </c>
      <c r="F65" s="67" t="s">
        <v>127</v>
      </c>
      <c r="G65" s="67" t="s">
        <v>128</v>
      </c>
      <c r="H65" s="67" t="s">
        <v>129</v>
      </c>
      <c r="I65" s="223">
        <f>IF(D66="N",0,(E66*F66*G66)-H66)</f>
        <v>76.774799999999999</v>
      </c>
      <c r="J65" s="224"/>
      <c r="K65" s="40"/>
      <c r="L65" s="9"/>
      <c r="M65" s="9" t="s">
        <v>130</v>
      </c>
    </row>
    <row r="66" spans="1:13" ht="15" customHeight="1" x14ac:dyDescent="0.25">
      <c r="A66" s="9"/>
      <c r="B66" s="227"/>
      <c r="C66" s="181"/>
      <c r="D66" s="67" t="s">
        <v>131</v>
      </c>
      <c r="E66" s="41">
        <v>3.3</v>
      </c>
      <c r="F66" s="67">
        <v>2</v>
      </c>
      <c r="G66" s="67">
        <v>26</v>
      </c>
      <c r="H66" s="41">
        <f>I31*0.06</f>
        <v>94.825199999999995</v>
      </c>
      <c r="I66" s="225">
        <f>IF(I65&gt;=0,I65,0)</f>
        <v>76.774799999999999</v>
      </c>
      <c r="J66" s="217"/>
      <c r="K66" s="40"/>
      <c r="L66" s="9"/>
      <c r="M66" s="9" t="s">
        <v>132</v>
      </c>
    </row>
    <row r="67" spans="1:13" ht="15" customHeight="1" x14ac:dyDescent="0.25">
      <c r="A67" s="9"/>
      <c r="B67" s="226" t="s">
        <v>22</v>
      </c>
      <c r="C67" s="228" t="s">
        <v>133</v>
      </c>
      <c r="D67" s="229"/>
      <c r="E67" s="67" t="s">
        <v>125</v>
      </c>
      <c r="F67" s="67" t="s">
        <v>126</v>
      </c>
      <c r="G67" s="67" t="s">
        <v>134</v>
      </c>
      <c r="H67" s="67" t="s">
        <v>129</v>
      </c>
      <c r="I67" s="232">
        <f>IF(E68="N",0,(F68*G68)-H68)</f>
        <v>200</v>
      </c>
      <c r="J67" s="170"/>
      <c r="K67" s="40"/>
      <c r="L67" s="9"/>
      <c r="M67" s="9" t="s">
        <v>135</v>
      </c>
    </row>
    <row r="68" spans="1:13" ht="15" customHeight="1" x14ac:dyDescent="0.25">
      <c r="A68" s="9"/>
      <c r="B68" s="227"/>
      <c r="C68" s="230"/>
      <c r="D68" s="231"/>
      <c r="E68" s="67" t="s">
        <v>131</v>
      </c>
      <c r="F68" s="41">
        <v>250</v>
      </c>
      <c r="G68" s="67">
        <v>1</v>
      </c>
      <c r="H68" s="41">
        <f>F68*G68*20%</f>
        <v>50</v>
      </c>
      <c r="I68" s="230"/>
      <c r="J68" s="233"/>
      <c r="K68" s="40"/>
      <c r="L68" s="9"/>
      <c r="M68" s="9" t="s">
        <v>136</v>
      </c>
    </row>
    <row r="69" spans="1:13" ht="15" customHeight="1" x14ac:dyDescent="0.25">
      <c r="A69" s="9"/>
      <c r="B69" s="26" t="s">
        <v>26</v>
      </c>
      <c r="C69" s="164" t="s">
        <v>137</v>
      </c>
      <c r="D69" s="157"/>
      <c r="E69" s="157"/>
      <c r="F69" s="157"/>
      <c r="G69" s="157"/>
      <c r="H69" s="160"/>
      <c r="I69" s="259">
        <v>2</v>
      </c>
      <c r="J69" s="166"/>
      <c r="K69" s="68"/>
      <c r="L69" s="9"/>
      <c r="M69" s="97" t="s">
        <v>271</v>
      </c>
    </row>
    <row r="70" spans="1:13" ht="15" customHeight="1" x14ac:dyDescent="0.25">
      <c r="A70" s="9"/>
      <c r="B70" s="26" t="s">
        <v>30</v>
      </c>
      <c r="C70" s="164" t="s">
        <v>139</v>
      </c>
      <c r="D70" s="157"/>
      <c r="E70" s="157"/>
      <c r="F70" s="157"/>
      <c r="G70" s="157"/>
      <c r="H70" s="160"/>
      <c r="I70" s="222">
        <v>16.13</v>
      </c>
      <c r="J70" s="166"/>
      <c r="K70" s="40"/>
      <c r="L70" s="9"/>
      <c r="M70" s="9" t="s">
        <v>140</v>
      </c>
    </row>
    <row r="71" spans="1:13" ht="15" customHeight="1" x14ac:dyDescent="0.25">
      <c r="A71" s="9"/>
      <c r="B71" s="26" t="s">
        <v>71</v>
      </c>
      <c r="C71" s="164" t="s">
        <v>141</v>
      </c>
      <c r="D71" s="157"/>
      <c r="E71" s="157"/>
      <c r="F71" s="157"/>
      <c r="G71" s="157"/>
      <c r="H71" s="160"/>
      <c r="I71" s="222">
        <v>137.97999999999999</v>
      </c>
      <c r="J71" s="166"/>
      <c r="K71" s="40"/>
      <c r="L71" s="9"/>
      <c r="M71" s="9" t="s">
        <v>142</v>
      </c>
    </row>
    <row r="72" spans="1:13" ht="15" customHeight="1" x14ac:dyDescent="0.25">
      <c r="A72" s="9"/>
      <c r="B72" s="26" t="s">
        <v>74</v>
      </c>
      <c r="C72" s="164" t="s">
        <v>143</v>
      </c>
      <c r="D72" s="157"/>
      <c r="E72" s="157"/>
      <c r="F72" s="157"/>
      <c r="G72" s="157"/>
      <c r="H72" s="160"/>
      <c r="I72" s="222">
        <v>5.6</v>
      </c>
      <c r="J72" s="166"/>
      <c r="K72" s="40"/>
      <c r="L72" s="9"/>
      <c r="M72" s="9" t="s">
        <v>144</v>
      </c>
    </row>
    <row r="73" spans="1:13" ht="15" customHeight="1" x14ac:dyDescent="0.25">
      <c r="A73" s="9"/>
      <c r="B73" s="26" t="s">
        <v>76</v>
      </c>
      <c r="C73" s="164" t="s">
        <v>145</v>
      </c>
      <c r="D73" s="157"/>
      <c r="E73" s="157"/>
      <c r="F73" s="157"/>
      <c r="G73" s="157"/>
      <c r="H73" s="160"/>
      <c r="I73" s="222">
        <v>97.66</v>
      </c>
      <c r="J73" s="166"/>
      <c r="K73" s="40"/>
      <c r="L73" s="9"/>
      <c r="M73" s="9" t="s">
        <v>147</v>
      </c>
    </row>
    <row r="74" spans="1:13" ht="15" customHeight="1" x14ac:dyDescent="0.25">
      <c r="A74" s="9"/>
      <c r="B74" s="26" t="s">
        <v>79</v>
      </c>
      <c r="C74" s="164" t="s">
        <v>146</v>
      </c>
      <c r="D74" s="157"/>
      <c r="E74" s="157"/>
      <c r="F74" s="157"/>
      <c r="G74" s="157"/>
      <c r="H74" s="160"/>
      <c r="I74" s="222" t="s">
        <v>272</v>
      </c>
      <c r="J74" s="166"/>
      <c r="K74" s="40"/>
      <c r="L74" s="9"/>
      <c r="M74" s="9"/>
    </row>
    <row r="75" spans="1:13" ht="15" customHeight="1" x14ac:dyDescent="0.25">
      <c r="A75" s="9"/>
      <c r="B75" s="167" t="s">
        <v>96</v>
      </c>
      <c r="C75" s="157"/>
      <c r="D75" s="157"/>
      <c r="E75" s="157"/>
      <c r="F75" s="157"/>
      <c r="G75" s="157"/>
      <c r="H75" s="160"/>
      <c r="I75" s="183">
        <f>SUM(I66:J73)</f>
        <v>536.14480000000003</v>
      </c>
      <c r="J75" s="166"/>
      <c r="K75" s="48"/>
      <c r="L75" s="9"/>
      <c r="M75" s="9" t="s">
        <v>148</v>
      </c>
    </row>
    <row r="76" spans="1:13" ht="15" customHeight="1" x14ac:dyDescent="0.25">
      <c r="A76" s="9"/>
      <c r="B76" s="219"/>
      <c r="C76" s="175"/>
      <c r="D76" s="175"/>
      <c r="E76" s="175"/>
      <c r="F76" s="175"/>
      <c r="G76" s="175"/>
      <c r="H76" s="175"/>
      <c r="I76" s="175"/>
      <c r="J76" s="176"/>
      <c r="K76" s="48"/>
      <c r="L76" s="9"/>
      <c r="M76" s="9"/>
    </row>
    <row r="77" spans="1:13" ht="15" customHeight="1" x14ac:dyDescent="0.25">
      <c r="A77" s="9"/>
      <c r="B77" s="214" t="s">
        <v>149</v>
      </c>
      <c r="C77" s="172"/>
      <c r="D77" s="172"/>
      <c r="E77" s="172"/>
      <c r="F77" s="172"/>
      <c r="G77" s="172"/>
      <c r="H77" s="172"/>
      <c r="I77" s="172"/>
      <c r="J77" s="173"/>
      <c r="K77" s="48"/>
      <c r="L77" s="9"/>
      <c r="M77" s="9"/>
    </row>
    <row r="78" spans="1:13" ht="15" customHeight="1" x14ac:dyDescent="0.25">
      <c r="A78" s="9"/>
      <c r="B78" s="215"/>
      <c r="C78" s="216"/>
      <c r="D78" s="216"/>
      <c r="E78" s="216"/>
      <c r="F78" s="216"/>
      <c r="G78" s="216"/>
      <c r="H78" s="216"/>
      <c r="I78" s="216"/>
      <c r="J78" s="217"/>
      <c r="K78" s="48"/>
      <c r="L78" s="9"/>
      <c r="M78" s="9"/>
    </row>
    <row r="79" spans="1:13" ht="15" customHeight="1" x14ac:dyDescent="0.25">
      <c r="A79" s="9"/>
      <c r="B79" s="31">
        <v>2</v>
      </c>
      <c r="C79" s="186" t="s">
        <v>150</v>
      </c>
      <c r="D79" s="157"/>
      <c r="E79" s="157"/>
      <c r="F79" s="157"/>
      <c r="G79" s="157"/>
      <c r="H79" s="160"/>
      <c r="I79" s="218" t="s">
        <v>60</v>
      </c>
      <c r="J79" s="166"/>
      <c r="K79" s="48"/>
      <c r="L79" s="9"/>
      <c r="M79" s="9"/>
    </row>
    <row r="80" spans="1:13" ht="15" customHeight="1" x14ac:dyDescent="0.25">
      <c r="A80" s="9"/>
      <c r="B80" s="35" t="s">
        <v>87</v>
      </c>
      <c r="C80" s="164" t="s">
        <v>151</v>
      </c>
      <c r="D80" s="157"/>
      <c r="E80" s="157"/>
      <c r="F80" s="157"/>
      <c r="G80" s="157"/>
      <c r="H80" s="160"/>
      <c r="I80" s="165">
        <f>I49</f>
        <v>441.77164175999997</v>
      </c>
      <c r="J80" s="166"/>
      <c r="K80" s="48"/>
      <c r="L80" s="9"/>
      <c r="M80" s="9" t="s">
        <v>152</v>
      </c>
    </row>
    <row r="81" spans="1:13" ht="15" customHeight="1" x14ac:dyDescent="0.25">
      <c r="A81" s="9"/>
      <c r="B81" s="35" t="s">
        <v>99</v>
      </c>
      <c r="C81" s="164" t="s">
        <v>100</v>
      </c>
      <c r="D81" s="157"/>
      <c r="E81" s="157"/>
      <c r="F81" s="157"/>
      <c r="G81" s="157"/>
      <c r="H81" s="160"/>
      <c r="I81" s="165">
        <f>J61</f>
        <v>581.59456</v>
      </c>
      <c r="J81" s="166"/>
      <c r="K81" s="48"/>
      <c r="L81" s="9"/>
      <c r="M81" s="9" t="s">
        <v>153</v>
      </c>
    </row>
    <row r="82" spans="1:13" ht="15" customHeight="1" x14ac:dyDescent="0.25">
      <c r="A82" s="9"/>
      <c r="B82" s="35" t="s">
        <v>122</v>
      </c>
      <c r="C82" s="164" t="s">
        <v>123</v>
      </c>
      <c r="D82" s="157"/>
      <c r="E82" s="157"/>
      <c r="F82" s="157"/>
      <c r="G82" s="157"/>
      <c r="H82" s="160"/>
      <c r="I82" s="165">
        <f>I75</f>
        <v>536.14480000000003</v>
      </c>
      <c r="J82" s="166"/>
      <c r="K82" s="48"/>
      <c r="L82" s="9"/>
      <c r="M82" s="9" t="s">
        <v>154</v>
      </c>
    </row>
    <row r="83" spans="1:13" ht="15" customHeight="1" x14ac:dyDescent="0.25">
      <c r="A83" s="9"/>
      <c r="B83" s="167" t="s">
        <v>96</v>
      </c>
      <c r="C83" s="157"/>
      <c r="D83" s="157"/>
      <c r="E83" s="157"/>
      <c r="F83" s="157"/>
      <c r="G83" s="157"/>
      <c r="H83" s="160"/>
      <c r="I83" s="183">
        <f>SUM(I80:J82)</f>
        <v>1559.51100176</v>
      </c>
      <c r="J83" s="166"/>
      <c r="K83" s="48"/>
      <c r="L83" s="9"/>
      <c r="M83" s="9" t="s">
        <v>155</v>
      </c>
    </row>
    <row r="84" spans="1:13" ht="15" customHeight="1" x14ac:dyDescent="0.25">
      <c r="A84" s="9"/>
      <c r="B84" s="219"/>
      <c r="C84" s="175"/>
      <c r="D84" s="175"/>
      <c r="E84" s="175"/>
      <c r="F84" s="175"/>
      <c r="G84" s="175"/>
      <c r="H84" s="175"/>
      <c r="I84" s="175"/>
      <c r="J84" s="176"/>
      <c r="K84" s="48"/>
      <c r="L84" s="9"/>
      <c r="M84" s="9"/>
    </row>
    <row r="85" spans="1:13" ht="15" customHeight="1" x14ac:dyDescent="0.25">
      <c r="A85" s="9"/>
      <c r="B85" s="185" t="s">
        <v>156</v>
      </c>
      <c r="C85" s="157"/>
      <c r="D85" s="157"/>
      <c r="E85" s="157"/>
      <c r="F85" s="157"/>
      <c r="G85" s="157"/>
      <c r="H85" s="157"/>
      <c r="I85" s="157"/>
      <c r="J85" s="166"/>
      <c r="K85" s="48"/>
      <c r="L85" s="9"/>
      <c r="M85" s="9"/>
    </row>
    <row r="86" spans="1:13" ht="15" customHeight="1" x14ac:dyDescent="0.25">
      <c r="A86" s="9"/>
      <c r="B86" s="31">
        <v>3</v>
      </c>
      <c r="C86" s="186" t="s">
        <v>157</v>
      </c>
      <c r="D86" s="157"/>
      <c r="E86" s="157"/>
      <c r="F86" s="157"/>
      <c r="G86" s="157"/>
      <c r="H86" s="160"/>
      <c r="I86" s="49" t="s">
        <v>89</v>
      </c>
      <c r="J86" s="50" t="s">
        <v>60</v>
      </c>
      <c r="K86" s="48"/>
      <c r="L86" s="9"/>
      <c r="M86" s="9"/>
    </row>
    <row r="87" spans="1:13" ht="15" customHeight="1" x14ac:dyDescent="0.25">
      <c r="A87" s="9"/>
      <c r="B87" s="26" t="s">
        <v>19</v>
      </c>
      <c r="C87" s="221" t="s">
        <v>158</v>
      </c>
      <c r="D87" s="157"/>
      <c r="E87" s="157"/>
      <c r="F87" s="157"/>
      <c r="G87" s="157"/>
      <c r="H87" s="160"/>
      <c r="I87" s="53">
        <f>(1/12)*0.0555</f>
        <v>4.6249999999999998E-3</v>
      </c>
      <c r="J87" s="54">
        <f t="shared" ref="J87:J92" si="3">I87*$I$38</f>
        <v>7.3094425000000003</v>
      </c>
      <c r="K87" s="48"/>
      <c r="L87" s="9"/>
      <c r="M87" s="9" t="s">
        <v>159</v>
      </c>
    </row>
    <row r="88" spans="1:13" ht="15" customHeight="1" x14ac:dyDescent="0.25">
      <c r="A88" s="9"/>
      <c r="B88" s="26" t="s">
        <v>22</v>
      </c>
      <c r="C88" s="221" t="s">
        <v>160</v>
      </c>
      <c r="D88" s="157"/>
      <c r="E88" s="157"/>
      <c r="F88" s="157"/>
      <c r="G88" s="157"/>
      <c r="H88" s="160"/>
      <c r="I88" s="53">
        <f>I60*I87</f>
        <v>3.6999999999999999E-4</v>
      </c>
      <c r="J88" s="54">
        <f t="shared" si="3"/>
        <v>0.58475540000000004</v>
      </c>
      <c r="K88" s="48"/>
      <c r="L88" s="9"/>
      <c r="M88" s="9" t="s">
        <v>161</v>
      </c>
    </row>
    <row r="89" spans="1:13" ht="15" customHeight="1" x14ac:dyDescent="0.25">
      <c r="A89" s="9"/>
      <c r="B89" s="26" t="s">
        <v>26</v>
      </c>
      <c r="C89" s="221" t="s">
        <v>162</v>
      </c>
      <c r="D89" s="157"/>
      <c r="E89" s="157"/>
      <c r="F89" s="157"/>
      <c r="G89" s="157"/>
      <c r="H89" s="160"/>
      <c r="I89" s="53">
        <v>0.02</v>
      </c>
      <c r="J89" s="54">
        <f t="shared" si="3"/>
        <v>31.608400000000003</v>
      </c>
      <c r="K89" s="48"/>
      <c r="L89" s="69"/>
      <c r="M89" s="9" t="s">
        <v>273</v>
      </c>
    </row>
    <row r="90" spans="1:13" ht="15" customHeight="1" x14ac:dyDescent="0.25">
      <c r="A90" s="9"/>
      <c r="B90" s="26" t="s">
        <v>30</v>
      </c>
      <c r="C90" s="221" t="s">
        <v>164</v>
      </c>
      <c r="D90" s="157"/>
      <c r="E90" s="157"/>
      <c r="F90" s="157"/>
      <c r="G90" s="157"/>
      <c r="H90" s="160"/>
      <c r="I90" s="53">
        <f>(7/30)/12</f>
        <v>1.9444444444444445E-2</v>
      </c>
      <c r="J90" s="54">
        <f t="shared" si="3"/>
        <v>30.730388888888889</v>
      </c>
      <c r="K90" s="48"/>
      <c r="L90" s="9"/>
      <c r="M90" s="9" t="s">
        <v>165</v>
      </c>
    </row>
    <row r="91" spans="1:13" ht="15" customHeight="1" x14ac:dyDescent="0.25">
      <c r="A91" s="9"/>
      <c r="B91" s="26" t="s">
        <v>71</v>
      </c>
      <c r="C91" s="221" t="s">
        <v>166</v>
      </c>
      <c r="D91" s="157"/>
      <c r="E91" s="157"/>
      <c r="F91" s="157"/>
      <c r="G91" s="157"/>
      <c r="H91" s="160"/>
      <c r="I91" s="53">
        <f>I90*I61</f>
        <v>7.1555555555555565E-3</v>
      </c>
      <c r="J91" s="54">
        <f t="shared" si="3"/>
        <v>11.308783111111113</v>
      </c>
      <c r="K91" s="48"/>
      <c r="L91" s="9"/>
      <c r="M91" s="9" t="s">
        <v>167</v>
      </c>
    </row>
    <row r="92" spans="1:13" ht="15" customHeight="1" x14ac:dyDescent="0.25">
      <c r="A92" s="9"/>
      <c r="B92" s="26" t="s">
        <v>74</v>
      </c>
      <c r="C92" s="221" t="s">
        <v>168</v>
      </c>
      <c r="D92" s="157"/>
      <c r="E92" s="157"/>
      <c r="F92" s="157"/>
      <c r="G92" s="157"/>
      <c r="H92" s="160"/>
      <c r="I92" s="53">
        <v>0.02</v>
      </c>
      <c r="J92" s="54">
        <f t="shared" si="3"/>
        <v>31.608400000000003</v>
      </c>
      <c r="K92" s="48"/>
      <c r="L92" s="9"/>
      <c r="M92" s="9" t="s">
        <v>169</v>
      </c>
    </row>
    <row r="93" spans="1:13" ht="15" customHeight="1" x14ac:dyDescent="0.25">
      <c r="A93" s="9"/>
      <c r="B93" s="167" t="s">
        <v>96</v>
      </c>
      <c r="C93" s="157"/>
      <c r="D93" s="157"/>
      <c r="E93" s="157"/>
      <c r="F93" s="157"/>
      <c r="G93" s="157"/>
      <c r="H93" s="160"/>
      <c r="I93" s="183">
        <f>SUM(J87:J92)</f>
        <v>113.15016990000001</v>
      </c>
      <c r="J93" s="166"/>
      <c r="K93" s="48"/>
      <c r="L93" s="9"/>
      <c r="M93" s="9" t="s">
        <v>170</v>
      </c>
    </row>
    <row r="94" spans="1:13" ht="15" customHeight="1" x14ac:dyDescent="0.25">
      <c r="A94" s="9"/>
      <c r="B94" s="234"/>
      <c r="C94" s="157"/>
      <c r="D94" s="157"/>
      <c r="E94" s="157"/>
      <c r="F94" s="157"/>
      <c r="G94" s="157"/>
      <c r="H94" s="157"/>
      <c r="I94" s="157"/>
      <c r="J94" s="166"/>
      <c r="K94" s="48"/>
      <c r="L94" s="9"/>
      <c r="M94" s="9"/>
    </row>
    <row r="95" spans="1:13" ht="15" customHeight="1" x14ac:dyDescent="0.25">
      <c r="A95" s="9"/>
      <c r="B95" s="185" t="s">
        <v>171</v>
      </c>
      <c r="C95" s="157"/>
      <c r="D95" s="157"/>
      <c r="E95" s="157"/>
      <c r="F95" s="157"/>
      <c r="G95" s="157"/>
      <c r="H95" s="157"/>
      <c r="I95" s="157"/>
      <c r="J95" s="166"/>
      <c r="K95" s="48"/>
      <c r="L95" s="9"/>
      <c r="M95" s="9"/>
    </row>
    <row r="96" spans="1:13" ht="15" customHeight="1" x14ac:dyDescent="0.25">
      <c r="A96" s="9"/>
      <c r="B96" s="167" t="s">
        <v>172</v>
      </c>
      <c r="C96" s="157"/>
      <c r="D96" s="157"/>
      <c r="E96" s="157"/>
      <c r="F96" s="157"/>
      <c r="G96" s="157"/>
      <c r="H96" s="157"/>
      <c r="I96" s="157"/>
      <c r="J96" s="166"/>
      <c r="K96" s="48"/>
      <c r="L96" s="9"/>
      <c r="M96" s="9"/>
    </row>
    <row r="97" spans="1:13" ht="15" customHeight="1" x14ac:dyDescent="0.25">
      <c r="A97" s="9"/>
      <c r="B97" s="31" t="s">
        <v>173</v>
      </c>
      <c r="C97" s="186" t="s">
        <v>174</v>
      </c>
      <c r="D97" s="157"/>
      <c r="E97" s="157"/>
      <c r="F97" s="157"/>
      <c r="G97" s="157"/>
      <c r="H97" s="160"/>
      <c r="I97" s="49" t="s">
        <v>89</v>
      </c>
      <c r="J97" s="70" t="s">
        <v>60</v>
      </c>
      <c r="K97" s="48"/>
      <c r="L97" s="9"/>
      <c r="M97" s="9"/>
    </row>
    <row r="98" spans="1:13" ht="15" customHeight="1" x14ac:dyDescent="0.25">
      <c r="A98" s="9"/>
      <c r="B98" s="26" t="s">
        <v>19</v>
      </c>
      <c r="C98" s="221" t="s">
        <v>175</v>
      </c>
      <c r="D98" s="157"/>
      <c r="E98" s="157"/>
      <c r="F98" s="157"/>
      <c r="G98" s="157"/>
      <c r="H98" s="160"/>
      <c r="I98" s="51">
        <f>((1+1+1/3)*(1/12))/12</f>
        <v>1.6203703703703703E-2</v>
      </c>
      <c r="J98" s="52">
        <f t="shared" ref="J98:J103" si="4">I98*$I$41</f>
        <v>25.608657407407406</v>
      </c>
      <c r="K98" s="48"/>
      <c r="L98" s="9"/>
      <c r="M98" s="9" t="s">
        <v>176</v>
      </c>
    </row>
    <row r="99" spans="1:13" ht="15" customHeight="1" x14ac:dyDescent="0.25">
      <c r="A99" s="9"/>
      <c r="B99" s="26" t="s">
        <v>22</v>
      </c>
      <c r="C99" s="221" t="s">
        <v>177</v>
      </c>
      <c r="D99" s="157"/>
      <c r="E99" s="157"/>
      <c r="F99" s="157"/>
      <c r="G99" s="157"/>
      <c r="H99" s="160"/>
      <c r="I99" s="51">
        <f>((1/30)/12)</f>
        <v>2.7777777777777779E-3</v>
      </c>
      <c r="J99" s="52">
        <f t="shared" si="4"/>
        <v>4.3900555555555556</v>
      </c>
      <c r="K99" s="48"/>
      <c r="L99" s="9"/>
      <c r="M99" s="9" t="s">
        <v>178</v>
      </c>
    </row>
    <row r="100" spans="1:13" ht="15" customHeight="1" x14ac:dyDescent="0.25">
      <c r="A100" s="9"/>
      <c r="B100" s="26" t="s">
        <v>26</v>
      </c>
      <c r="C100" s="221" t="s">
        <v>179</v>
      </c>
      <c r="D100" s="157"/>
      <c r="E100" s="157"/>
      <c r="F100" s="157"/>
      <c r="G100" s="157"/>
      <c r="H100" s="160"/>
      <c r="I100" s="51">
        <f>(5/365)*1.5%</f>
        <v>2.0547945205479451E-4</v>
      </c>
      <c r="J100" s="52">
        <f t="shared" si="4"/>
        <v>0.32474383561643833</v>
      </c>
      <c r="K100" s="48"/>
      <c r="L100" s="9"/>
      <c r="M100" s="9" t="s">
        <v>180</v>
      </c>
    </row>
    <row r="101" spans="1:13" ht="15" customHeight="1" x14ac:dyDescent="0.25">
      <c r="A101" s="9"/>
      <c r="B101" s="26" t="s">
        <v>30</v>
      </c>
      <c r="C101" s="221" t="s">
        <v>181</v>
      </c>
      <c r="D101" s="157"/>
      <c r="E101" s="157"/>
      <c r="F101" s="157"/>
      <c r="G101" s="157"/>
      <c r="H101" s="160"/>
      <c r="I101" s="51">
        <f>((15/30)/12*0.0078)</f>
        <v>3.2499999999999999E-4</v>
      </c>
      <c r="J101" s="52">
        <f t="shared" si="4"/>
        <v>0.51363650000000005</v>
      </c>
      <c r="K101" s="48"/>
      <c r="L101" s="9"/>
      <c r="M101" s="9" t="s">
        <v>182</v>
      </c>
    </row>
    <row r="102" spans="1:13" ht="15" customHeight="1" x14ac:dyDescent="0.25">
      <c r="A102" s="9"/>
      <c r="B102" s="26" t="s">
        <v>71</v>
      </c>
      <c r="C102" s="221" t="s">
        <v>183</v>
      </c>
      <c r="D102" s="157"/>
      <c r="E102" s="157"/>
      <c r="F102" s="157"/>
      <c r="G102" s="157"/>
      <c r="H102" s="160"/>
      <c r="I102" s="71">
        <v>5.5000000000000003E-4</v>
      </c>
      <c r="J102" s="52">
        <f t="shared" si="4"/>
        <v>0.86923100000000009</v>
      </c>
      <c r="K102" s="48"/>
      <c r="L102" s="9"/>
      <c r="M102" s="9" t="s">
        <v>184</v>
      </c>
    </row>
    <row r="103" spans="1:13" ht="15" customHeight="1" x14ac:dyDescent="0.25">
      <c r="A103" s="9"/>
      <c r="B103" s="26" t="s">
        <v>74</v>
      </c>
      <c r="C103" s="221" t="s">
        <v>185</v>
      </c>
      <c r="D103" s="157"/>
      <c r="E103" s="157"/>
      <c r="F103" s="157"/>
      <c r="G103" s="157"/>
      <c r="H103" s="160"/>
      <c r="I103" s="51">
        <f>(5.96/30)/12</f>
        <v>1.6555555555555556E-2</v>
      </c>
      <c r="J103" s="52">
        <f t="shared" si="4"/>
        <v>26.164731111111113</v>
      </c>
      <c r="K103" s="48"/>
      <c r="L103" s="9"/>
      <c r="M103" s="9" t="s">
        <v>186</v>
      </c>
    </row>
    <row r="104" spans="1:13" ht="15" customHeight="1" x14ac:dyDescent="0.25">
      <c r="A104" s="9"/>
      <c r="B104" s="167" t="s">
        <v>96</v>
      </c>
      <c r="C104" s="157"/>
      <c r="D104" s="157"/>
      <c r="E104" s="157"/>
      <c r="F104" s="157"/>
      <c r="G104" s="157"/>
      <c r="H104" s="160"/>
      <c r="I104" s="72">
        <f t="shared" ref="I104:J104" si="5">SUM(I98:I103)</f>
        <v>3.6617516489091825E-2</v>
      </c>
      <c r="J104" s="73">
        <f t="shared" si="5"/>
        <v>57.871055409690513</v>
      </c>
      <c r="K104" s="48"/>
      <c r="L104" s="9"/>
      <c r="M104" s="9" t="s">
        <v>170</v>
      </c>
    </row>
    <row r="105" spans="1:13" ht="15" customHeight="1" x14ac:dyDescent="0.25">
      <c r="A105" s="9"/>
      <c r="B105" s="219"/>
      <c r="C105" s="175"/>
      <c r="D105" s="175"/>
      <c r="E105" s="175"/>
      <c r="F105" s="175"/>
      <c r="G105" s="175"/>
      <c r="H105" s="175"/>
      <c r="I105" s="175"/>
      <c r="J105" s="176"/>
      <c r="K105" s="48"/>
      <c r="L105" s="9"/>
      <c r="M105" s="9"/>
    </row>
    <row r="106" spans="1:13" ht="15" customHeight="1" x14ac:dyDescent="0.25">
      <c r="A106" s="9"/>
      <c r="B106" s="167" t="s">
        <v>187</v>
      </c>
      <c r="C106" s="157"/>
      <c r="D106" s="157"/>
      <c r="E106" s="157"/>
      <c r="F106" s="157"/>
      <c r="G106" s="157"/>
      <c r="H106" s="157"/>
      <c r="I106" s="157"/>
      <c r="J106" s="166"/>
      <c r="K106" s="48"/>
      <c r="L106" s="9"/>
      <c r="M106" s="9"/>
    </row>
    <row r="107" spans="1:13" ht="15" customHeight="1" x14ac:dyDescent="0.25">
      <c r="A107" s="9"/>
      <c r="B107" s="31" t="s">
        <v>188</v>
      </c>
      <c r="C107" s="186" t="s">
        <v>189</v>
      </c>
      <c r="D107" s="157"/>
      <c r="E107" s="157"/>
      <c r="F107" s="157"/>
      <c r="G107" s="157"/>
      <c r="H107" s="160"/>
      <c r="I107" s="49" t="s">
        <v>89</v>
      </c>
      <c r="J107" s="70" t="s">
        <v>60</v>
      </c>
      <c r="K107" s="48"/>
      <c r="L107" s="9"/>
      <c r="M107" s="9"/>
    </row>
    <row r="108" spans="1:13" ht="15" customHeight="1" x14ac:dyDescent="0.25">
      <c r="A108" s="9"/>
      <c r="B108" s="26" t="s">
        <v>19</v>
      </c>
      <c r="C108" s="221" t="s">
        <v>190</v>
      </c>
      <c r="D108" s="157"/>
      <c r="E108" s="157"/>
      <c r="F108" s="157"/>
      <c r="G108" s="157"/>
      <c r="H108" s="160"/>
      <c r="I108" s="51"/>
      <c r="J108" s="52">
        <f>(I31+I32+I33)*I108</f>
        <v>0</v>
      </c>
      <c r="K108" s="48"/>
      <c r="L108" s="9"/>
      <c r="M108" s="9"/>
    </row>
    <row r="109" spans="1:13" ht="15" customHeight="1" x14ac:dyDescent="0.25">
      <c r="A109" s="9"/>
      <c r="B109" s="167" t="s">
        <v>96</v>
      </c>
      <c r="C109" s="157"/>
      <c r="D109" s="157"/>
      <c r="E109" s="157"/>
      <c r="F109" s="157"/>
      <c r="G109" s="157"/>
      <c r="H109" s="160"/>
      <c r="I109" s="183">
        <f>SUM(J105:J108)</f>
        <v>0</v>
      </c>
      <c r="J109" s="166"/>
      <c r="K109" s="48"/>
      <c r="L109" s="9"/>
      <c r="M109" s="9"/>
    </row>
    <row r="110" spans="1:13" ht="15" customHeight="1" x14ac:dyDescent="0.25">
      <c r="A110" s="9"/>
      <c r="B110" s="213"/>
      <c r="C110" s="172"/>
      <c r="D110" s="172"/>
      <c r="E110" s="172"/>
      <c r="F110" s="172"/>
      <c r="G110" s="172"/>
      <c r="H110" s="172"/>
      <c r="I110" s="172"/>
      <c r="J110" s="173"/>
      <c r="K110" s="48"/>
      <c r="L110" s="9"/>
      <c r="M110" s="9"/>
    </row>
    <row r="111" spans="1:13" ht="15" customHeight="1" x14ac:dyDescent="0.25">
      <c r="A111" s="9"/>
      <c r="B111" s="214" t="s">
        <v>191</v>
      </c>
      <c r="C111" s="172"/>
      <c r="D111" s="172"/>
      <c r="E111" s="172"/>
      <c r="F111" s="172"/>
      <c r="G111" s="172"/>
      <c r="H111" s="172"/>
      <c r="I111" s="172"/>
      <c r="J111" s="173"/>
      <c r="K111" s="48"/>
      <c r="L111" s="9"/>
      <c r="M111" s="9"/>
    </row>
    <row r="112" spans="1:13" ht="15" customHeight="1" x14ac:dyDescent="0.25">
      <c r="A112" s="9"/>
      <c r="B112" s="215"/>
      <c r="C112" s="216"/>
      <c r="D112" s="216"/>
      <c r="E112" s="216"/>
      <c r="F112" s="216"/>
      <c r="G112" s="216"/>
      <c r="H112" s="216"/>
      <c r="I112" s="216"/>
      <c r="J112" s="217"/>
      <c r="K112" s="48"/>
      <c r="L112" s="9"/>
      <c r="M112" s="9"/>
    </row>
    <row r="113" spans="1:13" ht="15" customHeight="1" x14ac:dyDescent="0.25">
      <c r="A113" s="9"/>
      <c r="B113" s="31">
        <v>4</v>
      </c>
      <c r="C113" s="186" t="s">
        <v>150</v>
      </c>
      <c r="D113" s="157"/>
      <c r="E113" s="157"/>
      <c r="F113" s="157"/>
      <c r="G113" s="157"/>
      <c r="H113" s="160"/>
      <c r="I113" s="218" t="s">
        <v>60</v>
      </c>
      <c r="J113" s="166"/>
      <c r="K113" s="48"/>
      <c r="L113" s="9"/>
      <c r="M113" s="9"/>
    </row>
    <row r="114" spans="1:13" ht="15" customHeight="1" x14ac:dyDescent="0.25">
      <c r="A114" s="9"/>
      <c r="B114" s="35" t="s">
        <v>173</v>
      </c>
      <c r="C114" s="164" t="s">
        <v>192</v>
      </c>
      <c r="D114" s="157"/>
      <c r="E114" s="157"/>
      <c r="F114" s="157"/>
      <c r="G114" s="157"/>
      <c r="H114" s="160"/>
      <c r="I114" s="165">
        <f>J104</f>
        <v>57.871055409690513</v>
      </c>
      <c r="J114" s="166"/>
      <c r="K114" s="48"/>
      <c r="L114" s="9"/>
      <c r="M114" s="9" t="s">
        <v>193</v>
      </c>
    </row>
    <row r="115" spans="1:13" ht="15" customHeight="1" x14ac:dyDescent="0.25">
      <c r="A115" s="9"/>
      <c r="B115" s="35" t="s">
        <v>188</v>
      </c>
      <c r="C115" s="164" t="s">
        <v>189</v>
      </c>
      <c r="D115" s="157"/>
      <c r="E115" s="157"/>
      <c r="F115" s="157"/>
      <c r="G115" s="157"/>
      <c r="H115" s="160"/>
      <c r="I115" s="165">
        <f>I109</f>
        <v>0</v>
      </c>
      <c r="J115" s="166"/>
      <c r="K115" s="48"/>
      <c r="L115" s="9"/>
      <c r="M115" s="9" t="s">
        <v>194</v>
      </c>
    </row>
    <row r="116" spans="1:13" ht="15" customHeight="1" x14ac:dyDescent="0.25">
      <c r="A116" s="9"/>
      <c r="B116" s="167" t="s">
        <v>96</v>
      </c>
      <c r="C116" s="157"/>
      <c r="D116" s="157"/>
      <c r="E116" s="157"/>
      <c r="F116" s="157"/>
      <c r="G116" s="157"/>
      <c r="H116" s="160"/>
      <c r="I116" s="183">
        <f>SUM(I114:J115)</f>
        <v>57.871055409690513</v>
      </c>
      <c r="J116" s="166"/>
      <c r="K116" s="48"/>
      <c r="L116" s="9"/>
      <c r="M116" s="9"/>
    </row>
    <row r="117" spans="1:13" ht="15" customHeight="1" x14ac:dyDescent="0.25">
      <c r="A117" s="1"/>
      <c r="B117" s="219"/>
      <c r="C117" s="175"/>
      <c r="D117" s="175"/>
      <c r="E117" s="175"/>
      <c r="F117" s="175"/>
      <c r="G117" s="175"/>
      <c r="H117" s="175"/>
      <c r="I117" s="175"/>
      <c r="J117" s="176"/>
      <c r="K117" s="7"/>
      <c r="L117" s="9"/>
      <c r="M117" s="9"/>
    </row>
    <row r="118" spans="1:13" ht="15" customHeight="1" x14ac:dyDescent="0.25">
      <c r="A118" s="1"/>
      <c r="B118" s="185" t="s">
        <v>195</v>
      </c>
      <c r="C118" s="157"/>
      <c r="D118" s="157"/>
      <c r="E118" s="157"/>
      <c r="F118" s="157"/>
      <c r="G118" s="157"/>
      <c r="H118" s="157"/>
      <c r="I118" s="157"/>
      <c r="J118" s="166"/>
      <c r="K118" s="30"/>
      <c r="L118" s="9"/>
      <c r="M118" s="9"/>
    </row>
    <row r="119" spans="1:13" ht="15" customHeight="1" x14ac:dyDescent="0.25">
      <c r="A119" s="1"/>
      <c r="B119" s="31">
        <v>5</v>
      </c>
      <c r="C119" s="186" t="s">
        <v>196</v>
      </c>
      <c r="D119" s="157"/>
      <c r="E119" s="157"/>
      <c r="F119" s="157"/>
      <c r="G119" s="157"/>
      <c r="H119" s="160"/>
      <c r="I119" s="218" t="s">
        <v>60</v>
      </c>
      <c r="J119" s="166"/>
      <c r="K119" s="65"/>
      <c r="L119" s="9"/>
      <c r="M119" s="98" t="s">
        <v>274</v>
      </c>
    </row>
    <row r="120" spans="1:13" ht="15" customHeight="1" x14ac:dyDescent="0.25">
      <c r="A120" s="1"/>
      <c r="B120" s="35" t="s">
        <v>19</v>
      </c>
      <c r="C120" s="164" t="s">
        <v>197</v>
      </c>
      <c r="D120" s="157"/>
      <c r="E120" s="157"/>
      <c r="F120" s="157"/>
      <c r="G120" s="157"/>
      <c r="H120" s="160"/>
      <c r="I120" s="182">
        <f>'Insumos Diversos'!F55</f>
        <v>0</v>
      </c>
      <c r="J120" s="166"/>
      <c r="K120" s="40"/>
      <c r="L120" s="9"/>
      <c r="M120" s="74" t="s">
        <v>198</v>
      </c>
    </row>
    <row r="121" spans="1:13" ht="15" customHeight="1" x14ac:dyDescent="0.25">
      <c r="A121" s="1"/>
      <c r="B121" s="35" t="s">
        <v>22</v>
      </c>
      <c r="C121" s="164" t="s">
        <v>199</v>
      </c>
      <c r="D121" s="157"/>
      <c r="E121" s="157"/>
      <c r="F121" s="157"/>
      <c r="G121" s="157"/>
      <c r="H121" s="160"/>
      <c r="I121" s="182">
        <v>0</v>
      </c>
      <c r="J121" s="166"/>
      <c r="K121" s="40"/>
      <c r="L121" s="34"/>
      <c r="M121" s="74" t="s">
        <v>198</v>
      </c>
    </row>
    <row r="122" spans="1:13" ht="15" customHeight="1" x14ac:dyDescent="0.25">
      <c r="A122" s="1"/>
      <c r="B122" s="35" t="s">
        <v>26</v>
      </c>
      <c r="C122" s="164" t="s">
        <v>200</v>
      </c>
      <c r="D122" s="157"/>
      <c r="E122" s="157"/>
      <c r="F122" s="157"/>
      <c r="G122" s="157"/>
      <c r="H122" s="160"/>
      <c r="I122" s="182">
        <f>'Insumos Diversos'!G96</f>
        <v>0</v>
      </c>
      <c r="J122" s="166"/>
      <c r="K122" s="40"/>
      <c r="L122" s="9"/>
      <c r="M122" s="74" t="s">
        <v>198</v>
      </c>
    </row>
    <row r="123" spans="1:13" ht="15" customHeight="1" x14ac:dyDescent="0.25">
      <c r="A123" s="1"/>
      <c r="B123" s="35" t="s">
        <v>30</v>
      </c>
      <c r="C123" s="164" t="s">
        <v>201</v>
      </c>
      <c r="D123" s="157"/>
      <c r="E123" s="157"/>
      <c r="F123" s="157"/>
      <c r="G123" s="157"/>
      <c r="H123" s="160"/>
      <c r="I123" s="182">
        <v>0</v>
      </c>
      <c r="J123" s="166"/>
      <c r="K123" s="40"/>
      <c r="L123" s="9"/>
      <c r="M123" s="74" t="s">
        <v>198</v>
      </c>
    </row>
    <row r="124" spans="1:13" ht="15" customHeight="1" x14ac:dyDescent="0.25">
      <c r="A124" s="1"/>
      <c r="B124" s="167" t="s">
        <v>119</v>
      </c>
      <c r="C124" s="157"/>
      <c r="D124" s="157"/>
      <c r="E124" s="157"/>
      <c r="F124" s="157"/>
      <c r="G124" s="157"/>
      <c r="H124" s="160"/>
      <c r="I124" s="183">
        <f>SUM(I120:J123)</f>
        <v>0</v>
      </c>
      <c r="J124" s="166"/>
      <c r="K124" s="75"/>
      <c r="L124" s="9"/>
      <c r="M124" s="76"/>
    </row>
    <row r="125" spans="1:13" ht="15" customHeight="1" x14ac:dyDescent="0.25">
      <c r="A125" s="77"/>
      <c r="B125" s="184"/>
      <c r="C125" s="172"/>
      <c r="D125" s="172"/>
      <c r="E125" s="172"/>
      <c r="F125" s="172"/>
      <c r="G125" s="172"/>
      <c r="H125" s="172"/>
      <c r="I125" s="172"/>
      <c r="J125" s="173"/>
      <c r="K125" s="78"/>
      <c r="L125" s="34"/>
      <c r="M125" s="34"/>
    </row>
    <row r="126" spans="1:13" ht="15" customHeight="1" x14ac:dyDescent="0.25">
      <c r="A126" s="77"/>
      <c r="B126" s="185" t="s">
        <v>202</v>
      </c>
      <c r="C126" s="157"/>
      <c r="D126" s="157"/>
      <c r="E126" s="157"/>
      <c r="F126" s="157"/>
      <c r="G126" s="157"/>
      <c r="H126" s="157"/>
      <c r="I126" s="157"/>
      <c r="J126" s="166"/>
      <c r="K126" s="79"/>
      <c r="L126" s="34"/>
      <c r="M126" s="34"/>
    </row>
    <row r="127" spans="1:13" ht="15" customHeight="1" x14ac:dyDescent="0.25">
      <c r="A127" s="77"/>
      <c r="B127" s="31">
        <v>6</v>
      </c>
      <c r="C127" s="186" t="s">
        <v>203</v>
      </c>
      <c r="D127" s="157"/>
      <c r="E127" s="157"/>
      <c r="F127" s="157"/>
      <c r="G127" s="157"/>
      <c r="H127" s="160"/>
      <c r="I127" s="49" t="s">
        <v>89</v>
      </c>
      <c r="J127" s="70" t="s">
        <v>60</v>
      </c>
      <c r="K127" s="80"/>
      <c r="L127" s="34"/>
      <c r="M127" s="34"/>
    </row>
    <row r="128" spans="1:13" ht="15" customHeight="1" x14ac:dyDescent="0.25">
      <c r="A128" s="77"/>
      <c r="B128" s="35" t="s">
        <v>19</v>
      </c>
      <c r="C128" s="164" t="s">
        <v>204</v>
      </c>
      <c r="D128" s="157"/>
      <c r="E128" s="157"/>
      <c r="F128" s="157"/>
      <c r="G128" s="157"/>
      <c r="H128" s="160"/>
      <c r="I128" s="53">
        <v>0</v>
      </c>
      <c r="J128" s="81">
        <f>I145*I128</f>
        <v>0</v>
      </c>
      <c r="K128" s="43"/>
      <c r="L128" s="34"/>
      <c r="M128" s="12" t="s">
        <v>205</v>
      </c>
    </row>
    <row r="129" spans="1:13" ht="15" customHeight="1" x14ac:dyDescent="0.25">
      <c r="A129" s="77"/>
      <c r="B129" s="35" t="s">
        <v>22</v>
      </c>
      <c r="C129" s="164" t="s">
        <v>206</v>
      </c>
      <c r="D129" s="157"/>
      <c r="E129" s="157"/>
      <c r="F129" s="157"/>
      <c r="G129" s="157"/>
      <c r="H129" s="160"/>
      <c r="I129" s="53">
        <v>0</v>
      </c>
      <c r="J129" s="81">
        <f>(J128+I145)*I129</f>
        <v>0</v>
      </c>
      <c r="K129" s="43"/>
      <c r="L129" s="34"/>
      <c r="M129" s="12" t="s">
        <v>207</v>
      </c>
    </row>
    <row r="130" spans="1:13" ht="15" customHeight="1" x14ac:dyDescent="0.25">
      <c r="A130" s="77"/>
      <c r="B130" s="35" t="s">
        <v>26</v>
      </c>
      <c r="C130" s="164" t="s">
        <v>208</v>
      </c>
      <c r="D130" s="157"/>
      <c r="E130" s="157"/>
      <c r="F130" s="157"/>
      <c r="G130" s="157"/>
      <c r="H130" s="160"/>
      <c r="I130" s="53">
        <f>SUM(I131:I134)</f>
        <v>0</v>
      </c>
      <c r="J130" s="81"/>
      <c r="K130" s="43"/>
      <c r="L130" s="34"/>
      <c r="M130" s="34"/>
    </row>
    <row r="131" spans="1:13" ht="15" customHeight="1" x14ac:dyDescent="0.25">
      <c r="A131" s="1"/>
      <c r="B131" s="179" t="s">
        <v>209</v>
      </c>
      <c r="C131" s="160"/>
      <c r="D131" s="180" t="s">
        <v>210</v>
      </c>
      <c r="E131" s="36" t="s">
        <v>211</v>
      </c>
      <c r="F131" s="37"/>
      <c r="G131" s="37"/>
      <c r="H131" s="82"/>
      <c r="I131" s="53">
        <v>0</v>
      </c>
      <c r="J131" s="81">
        <f>((I145+J128+J129)/(1-(I130)))*I131</f>
        <v>0</v>
      </c>
      <c r="K131" s="43"/>
      <c r="L131" s="34"/>
      <c r="M131" s="83" t="s">
        <v>212</v>
      </c>
    </row>
    <row r="132" spans="1:13" ht="15" customHeight="1" x14ac:dyDescent="0.25">
      <c r="A132" s="1"/>
      <c r="B132" s="179" t="s">
        <v>213</v>
      </c>
      <c r="C132" s="160"/>
      <c r="D132" s="181"/>
      <c r="E132" s="36" t="s">
        <v>214</v>
      </c>
      <c r="F132" s="37"/>
      <c r="G132" s="37"/>
      <c r="H132" s="82"/>
      <c r="I132" s="84">
        <v>0</v>
      </c>
      <c r="J132" s="81">
        <f>((I145+J128+J129)/(1-(I130)))*I132</f>
        <v>0</v>
      </c>
      <c r="K132" s="43"/>
      <c r="L132" s="34"/>
      <c r="M132" s="83" t="s">
        <v>215</v>
      </c>
    </row>
    <row r="133" spans="1:13" ht="15" customHeight="1" x14ac:dyDescent="0.25">
      <c r="A133" s="1"/>
      <c r="B133" s="179" t="s">
        <v>216</v>
      </c>
      <c r="C133" s="160"/>
      <c r="D133" s="85" t="s">
        <v>217</v>
      </c>
      <c r="E133" s="36" t="s">
        <v>218</v>
      </c>
      <c r="F133" s="37"/>
      <c r="G133" s="37"/>
      <c r="H133" s="82"/>
      <c r="I133" s="53">
        <v>0</v>
      </c>
      <c r="J133" s="81">
        <f>((I145+J128+J129)/(1-(I130)))*I133</f>
        <v>0</v>
      </c>
      <c r="K133" s="43"/>
      <c r="L133" s="34"/>
      <c r="M133" s="83" t="s">
        <v>219</v>
      </c>
    </row>
    <row r="134" spans="1:13" ht="15" customHeight="1" x14ac:dyDescent="0.25">
      <c r="A134" s="1"/>
      <c r="B134" s="179" t="s">
        <v>220</v>
      </c>
      <c r="C134" s="160"/>
      <c r="D134" s="85" t="s">
        <v>221</v>
      </c>
      <c r="E134" s="36"/>
      <c r="F134" s="37"/>
      <c r="G134" s="37"/>
      <c r="H134" s="82"/>
      <c r="I134" s="53">
        <v>0</v>
      </c>
      <c r="J134" s="81">
        <f>((I145+J128+J129)/(1-(I130)))*I134</f>
        <v>0</v>
      </c>
      <c r="K134" s="43"/>
      <c r="L134" s="34"/>
      <c r="M134" s="83"/>
    </row>
    <row r="135" spans="1:13" ht="15" customHeight="1" x14ac:dyDescent="0.25">
      <c r="A135" s="1"/>
      <c r="B135" s="167" t="s">
        <v>119</v>
      </c>
      <c r="C135" s="157"/>
      <c r="D135" s="157"/>
      <c r="E135" s="157"/>
      <c r="F135" s="157"/>
      <c r="G135" s="157"/>
      <c r="H135" s="160"/>
      <c r="I135" s="86"/>
      <c r="J135" s="64">
        <f>SUM(J128:J134)</f>
        <v>0</v>
      </c>
      <c r="K135" s="87"/>
      <c r="L135" s="34"/>
      <c r="M135" s="34"/>
    </row>
    <row r="136" spans="1:13" ht="15" customHeight="1" x14ac:dyDescent="0.25">
      <c r="A136" s="1"/>
      <c r="B136" s="168"/>
      <c r="C136" s="169"/>
      <c r="D136" s="169"/>
      <c r="E136" s="169"/>
      <c r="F136" s="169"/>
      <c r="G136" s="169"/>
      <c r="H136" s="169"/>
      <c r="I136" s="169"/>
      <c r="J136" s="170"/>
      <c r="K136" s="88"/>
      <c r="L136" s="34"/>
      <c r="M136" s="34"/>
    </row>
    <row r="137" spans="1:13" ht="15" customHeight="1" x14ac:dyDescent="0.25">
      <c r="A137" s="1"/>
      <c r="B137" s="171" t="s">
        <v>222</v>
      </c>
      <c r="C137" s="172"/>
      <c r="D137" s="172"/>
      <c r="E137" s="172"/>
      <c r="F137" s="172"/>
      <c r="G137" s="172"/>
      <c r="H137" s="172"/>
      <c r="I137" s="172"/>
      <c r="J137" s="173"/>
      <c r="K137" s="89"/>
      <c r="L137" s="34"/>
      <c r="M137" s="34"/>
    </row>
    <row r="138" spans="1:13" ht="15" customHeight="1" x14ac:dyDescent="0.25">
      <c r="A138" s="1"/>
      <c r="B138" s="174"/>
      <c r="C138" s="175"/>
      <c r="D138" s="175"/>
      <c r="E138" s="175"/>
      <c r="F138" s="175"/>
      <c r="G138" s="175"/>
      <c r="H138" s="175"/>
      <c r="I138" s="175"/>
      <c r="J138" s="176"/>
      <c r="K138" s="88"/>
      <c r="L138" s="34"/>
      <c r="M138" s="34"/>
    </row>
    <row r="139" spans="1:13" ht="15" customHeight="1" x14ac:dyDescent="0.25">
      <c r="A139" s="1"/>
      <c r="B139" s="177" t="s">
        <v>223</v>
      </c>
      <c r="C139" s="157"/>
      <c r="D139" s="157"/>
      <c r="E139" s="157"/>
      <c r="F139" s="157"/>
      <c r="G139" s="157"/>
      <c r="H139" s="160"/>
      <c r="I139" s="178" t="s">
        <v>60</v>
      </c>
      <c r="J139" s="166"/>
      <c r="K139" s="90"/>
      <c r="L139" s="34"/>
      <c r="M139" s="34"/>
    </row>
    <row r="140" spans="1:13" ht="15" customHeight="1" x14ac:dyDescent="0.25">
      <c r="A140" s="1"/>
      <c r="B140" s="35" t="s">
        <v>19</v>
      </c>
      <c r="C140" s="164" t="s">
        <v>224</v>
      </c>
      <c r="D140" s="157"/>
      <c r="E140" s="157"/>
      <c r="F140" s="157"/>
      <c r="G140" s="157"/>
      <c r="H140" s="160"/>
      <c r="I140" s="165">
        <f>I41</f>
        <v>1580.42</v>
      </c>
      <c r="J140" s="166"/>
      <c r="K140" s="43"/>
      <c r="L140" s="34"/>
      <c r="M140" s="12" t="s">
        <v>225</v>
      </c>
    </row>
    <row r="141" spans="1:13" ht="15" customHeight="1" x14ac:dyDescent="0.25">
      <c r="A141" s="1"/>
      <c r="B141" s="35" t="s">
        <v>22</v>
      </c>
      <c r="C141" s="164" t="s">
        <v>226</v>
      </c>
      <c r="D141" s="157"/>
      <c r="E141" s="157"/>
      <c r="F141" s="157"/>
      <c r="G141" s="157"/>
      <c r="H141" s="160"/>
      <c r="I141" s="165">
        <f>I83</f>
        <v>1559.51100176</v>
      </c>
      <c r="J141" s="166"/>
      <c r="K141" s="43"/>
      <c r="L141" s="34"/>
      <c r="M141" s="12" t="s">
        <v>227</v>
      </c>
    </row>
    <row r="142" spans="1:13" ht="15" customHeight="1" x14ac:dyDescent="0.25">
      <c r="A142" s="1"/>
      <c r="B142" s="35" t="s">
        <v>26</v>
      </c>
      <c r="C142" s="164" t="s">
        <v>228</v>
      </c>
      <c r="D142" s="157"/>
      <c r="E142" s="157"/>
      <c r="F142" s="157"/>
      <c r="G142" s="157"/>
      <c r="H142" s="160"/>
      <c r="I142" s="165">
        <f>I93</f>
        <v>113.15016990000001</v>
      </c>
      <c r="J142" s="166"/>
      <c r="K142" s="43"/>
      <c r="L142" s="34"/>
      <c r="M142" s="12" t="s">
        <v>229</v>
      </c>
    </row>
    <row r="143" spans="1:13" ht="15" customHeight="1" x14ac:dyDescent="0.25">
      <c r="A143" s="1"/>
      <c r="B143" s="35" t="s">
        <v>30</v>
      </c>
      <c r="C143" s="164" t="s">
        <v>230</v>
      </c>
      <c r="D143" s="157"/>
      <c r="E143" s="157"/>
      <c r="F143" s="157"/>
      <c r="G143" s="157"/>
      <c r="H143" s="160"/>
      <c r="I143" s="165">
        <f>I116</f>
        <v>57.871055409690513</v>
      </c>
      <c r="J143" s="166"/>
      <c r="K143" s="43"/>
      <c r="L143" s="34"/>
      <c r="M143" s="12" t="s">
        <v>231</v>
      </c>
    </row>
    <row r="144" spans="1:13" ht="15" customHeight="1" x14ac:dyDescent="0.25">
      <c r="A144" s="1"/>
      <c r="B144" s="35" t="s">
        <v>71</v>
      </c>
      <c r="C144" s="164" t="s">
        <v>232</v>
      </c>
      <c r="D144" s="157"/>
      <c r="E144" s="157"/>
      <c r="F144" s="157"/>
      <c r="G144" s="157"/>
      <c r="H144" s="160"/>
      <c r="I144" s="165">
        <f>I124</f>
        <v>0</v>
      </c>
      <c r="J144" s="166"/>
      <c r="K144" s="43"/>
      <c r="L144" s="34"/>
      <c r="M144" s="12" t="s">
        <v>233</v>
      </c>
    </row>
    <row r="145" spans="1:13" ht="15" customHeight="1" x14ac:dyDescent="0.25">
      <c r="A145" s="1"/>
      <c r="B145" s="167" t="s">
        <v>234</v>
      </c>
      <c r="C145" s="157"/>
      <c r="D145" s="157"/>
      <c r="E145" s="157"/>
      <c r="F145" s="157"/>
      <c r="G145" s="157"/>
      <c r="H145" s="160"/>
      <c r="I145" s="183">
        <f>SUM(I140:J144)</f>
        <v>3310.9522270696907</v>
      </c>
      <c r="J145" s="166"/>
      <c r="K145" s="87"/>
      <c r="L145" s="34"/>
      <c r="M145" s="12" t="s">
        <v>148</v>
      </c>
    </row>
    <row r="146" spans="1:13" ht="15" customHeight="1" x14ac:dyDescent="0.25">
      <c r="A146" s="1"/>
      <c r="B146" s="35" t="s">
        <v>74</v>
      </c>
      <c r="C146" s="164" t="s">
        <v>235</v>
      </c>
      <c r="D146" s="157"/>
      <c r="E146" s="157"/>
      <c r="F146" s="157"/>
      <c r="G146" s="157"/>
      <c r="H146" s="160"/>
      <c r="I146" s="165">
        <f>J135</f>
        <v>0</v>
      </c>
      <c r="J146" s="166"/>
      <c r="K146" s="43"/>
      <c r="L146" s="34"/>
      <c r="M146" s="12" t="s">
        <v>236</v>
      </c>
    </row>
    <row r="147" spans="1:13" ht="15" customHeight="1" thickBot="1" x14ac:dyDescent="0.3">
      <c r="A147" s="1"/>
      <c r="B147" s="203" t="s">
        <v>237</v>
      </c>
      <c r="C147" s="204"/>
      <c r="D147" s="204"/>
      <c r="E147" s="204"/>
      <c r="F147" s="204"/>
      <c r="G147" s="204"/>
      <c r="H147" s="205"/>
      <c r="I147" s="206">
        <f>I145+I146</f>
        <v>3310.9522270696907</v>
      </c>
      <c r="J147" s="207"/>
      <c r="K147" s="87"/>
      <c r="L147" s="34"/>
      <c r="M147" s="12" t="s">
        <v>238</v>
      </c>
    </row>
    <row r="148" spans="1:13" ht="15" customHeight="1" x14ac:dyDescent="0.25">
      <c r="A148" s="1"/>
      <c r="B148" s="208"/>
      <c r="C148" s="175"/>
      <c r="D148" s="175"/>
      <c r="E148" s="175"/>
      <c r="F148" s="175"/>
      <c r="G148" s="175"/>
      <c r="H148" s="175"/>
      <c r="I148" s="175"/>
      <c r="J148" s="175"/>
      <c r="K148" s="88"/>
      <c r="L148" s="34"/>
      <c r="M148" s="34"/>
    </row>
    <row r="149" spans="1:13" ht="15" customHeight="1" x14ac:dyDescent="0.25">
      <c r="A149" s="1"/>
      <c r="B149" s="191" t="s">
        <v>239</v>
      </c>
      <c r="C149" s="172"/>
      <c r="D149" s="172"/>
      <c r="E149" s="172"/>
      <c r="F149" s="172"/>
      <c r="G149" s="172"/>
      <c r="H149" s="172"/>
      <c r="I149" s="172"/>
      <c r="J149" s="192"/>
      <c r="K149" s="89"/>
      <c r="L149" s="34"/>
      <c r="M149" s="34"/>
    </row>
    <row r="150" spans="1:13" ht="15" customHeight="1" x14ac:dyDescent="0.25">
      <c r="A150" s="1"/>
      <c r="B150" s="91"/>
      <c r="C150" s="34"/>
      <c r="D150" s="34"/>
      <c r="E150" s="34"/>
      <c r="F150" s="34"/>
      <c r="G150" s="34"/>
      <c r="H150" s="34"/>
      <c r="I150" s="34"/>
      <c r="J150" s="34"/>
      <c r="K150" s="88"/>
      <c r="L150" s="34"/>
      <c r="M150" s="34"/>
    </row>
    <row r="151" spans="1:13" ht="12.75" customHeight="1" x14ac:dyDescent="0.25">
      <c r="A151" s="1"/>
      <c r="B151" s="209" t="s">
        <v>240</v>
      </c>
      <c r="C151" s="160"/>
      <c r="D151" s="92" t="s">
        <v>241</v>
      </c>
      <c r="E151" s="92" t="s">
        <v>242</v>
      </c>
      <c r="F151" s="210" t="s">
        <v>243</v>
      </c>
      <c r="G151" s="160"/>
      <c r="H151" s="92" t="s">
        <v>244</v>
      </c>
      <c r="I151" s="210" t="s">
        <v>245</v>
      </c>
      <c r="J151" s="160"/>
      <c r="K151" s="88"/>
      <c r="L151" s="34"/>
      <c r="M151" s="34"/>
    </row>
    <row r="152" spans="1:13" ht="15" customHeight="1" x14ac:dyDescent="0.25">
      <c r="A152" s="1"/>
      <c r="B152" s="211" t="str">
        <f>I23</f>
        <v>Posto de Serviço</v>
      </c>
      <c r="C152" s="160"/>
      <c r="D152" s="93">
        <f>I147</f>
        <v>3310.9522270696907</v>
      </c>
      <c r="E152" s="38">
        <v>1</v>
      </c>
      <c r="F152" s="200">
        <f>D152*E152</f>
        <v>3310.9522270696907</v>
      </c>
      <c r="G152" s="160"/>
      <c r="H152" s="58">
        <f>I16</f>
        <v>4</v>
      </c>
      <c r="I152" s="212">
        <f>F152*H152</f>
        <v>13243.808908278763</v>
      </c>
      <c r="J152" s="160"/>
      <c r="K152" s="43"/>
      <c r="L152" s="34"/>
      <c r="M152" s="34"/>
    </row>
    <row r="153" spans="1:13" ht="15" customHeight="1" x14ac:dyDescent="0.25">
      <c r="A153" s="1"/>
      <c r="B153" s="187" t="s">
        <v>246</v>
      </c>
      <c r="C153" s="157"/>
      <c r="D153" s="157"/>
      <c r="E153" s="157"/>
      <c r="F153" s="157"/>
      <c r="G153" s="157"/>
      <c r="H153" s="160"/>
      <c r="I153" s="188">
        <f>I152</f>
        <v>13243.808908278763</v>
      </c>
      <c r="J153" s="160"/>
      <c r="K153" s="94"/>
      <c r="L153" s="34"/>
      <c r="M153" s="34"/>
    </row>
    <row r="154" spans="1:13" ht="15" customHeight="1" x14ac:dyDescent="0.25">
      <c r="A154" s="1"/>
      <c r="B154" s="189" t="s">
        <v>247</v>
      </c>
      <c r="C154" s="157"/>
      <c r="D154" s="157"/>
      <c r="E154" s="157"/>
      <c r="F154" s="157"/>
      <c r="G154" s="157"/>
      <c r="H154" s="160"/>
      <c r="I154" s="188"/>
      <c r="J154" s="160"/>
      <c r="K154" s="94"/>
      <c r="L154" s="34"/>
      <c r="M154" s="34"/>
    </row>
    <row r="155" spans="1:13" ht="15" customHeight="1" x14ac:dyDescent="0.25">
      <c r="A155" s="1"/>
      <c r="B155" s="190" t="s">
        <v>248</v>
      </c>
      <c r="C155" s="157"/>
      <c r="D155" s="157"/>
      <c r="E155" s="157"/>
      <c r="F155" s="157"/>
      <c r="G155" s="157"/>
      <c r="H155" s="160"/>
      <c r="I155" s="188">
        <f>I153+I154</f>
        <v>13243.808908278763</v>
      </c>
      <c r="J155" s="160"/>
      <c r="K155" s="94"/>
      <c r="L155" s="34"/>
      <c r="M155" s="34"/>
    </row>
    <row r="156" spans="1:13" ht="15" customHeight="1" x14ac:dyDescent="0.25">
      <c r="A156" s="1"/>
      <c r="B156" s="95"/>
      <c r="C156" s="12"/>
      <c r="D156" s="96"/>
      <c r="E156" s="34"/>
      <c r="F156" s="34"/>
      <c r="G156" s="34"/>
      <c r="H156" s="34"/>
      <c r="I156" s="34"/>
      <c r="J156" s="34"/>
      <c r="K156" s="94"/>
      <c r="L156" s="34"/>
      <c r="M156" s="34"/>
    </row>
    <row r="157" spans="1:13" ht="15" customHeight="1" x14ac:dyDescent="0.25">
      <c r="A157" s="1"/>
      <c r="B157" s="191" t="s">
        <v>249</v>
      </c>
      <c r="C157" s="172"/>
      <c r="D157" s="172"/>
      <c r="E157" s="172"/>
      <c r="F157" s="172"/>
      <c r="G157" s="172"/>
      <c r="H157" s="172"/>
      <c r="I157" s="172"/>
      <c r="J157" s="192"/>
      <c r="K157" s="43"/>
      <c r="L157" s="34"/>
      <c r="M157" s="34"/>
    </row>
    <row r="158" spans="1:13" ht="15" customHeight="1" x14ac:dyDescent="0.25">
      <c r="A158" s="1"/>
      <c r="B158" s="91"/>
      <c r="C158" s="34"/>
      <c r="D158" s="34"/>
      <c r="E158" s="34"/>
      <c r="F158" s="34"/>
      <c r="G158" s="34"/>
      <c r="H158" s="34"/>
      <c r="I158" s="34"/>
      <c r="J158" s="34"/>
      <c r="K158" s="94"/>
      <c r="L158" s="34"/>
      <c r="M158" s="34"/>
    </row>
    <row r="159" spans="1:13" ht="15" customHeight="1" x14ac:dyDescent="0.25">
      <c r="A159" s="1"/>
      <c r="B159" s="196" t="s">
        <v>250</v>
      </c>
      <c r="C159" s="157"/>
      <c r="D159" s="157"/>
      <c r="E159" s="157"/>
      <c r="F159" s="157"/>
      <c r="G159" s="157"/>
      <c r="H159" s="157"/>
      <c r="I159" s="157"/>
      <c r="J159" s="160"/>
      <c r="K159" s="87"/>
      <c r="L159" s="34"/>
      <c r="M159" s="34"/>
    </row>
    <row r="160" spans="1:13" ht="15" customHeight="1" x14ac:dyDescent="0.25">
      <c r="A160" s="1"/>
      <c r="B160" s="197" t="s">
        <v>251</v>
      </c>
      <c r="C160" s="157"/>
      <c r="D160" s="157"/>
      <c r="E160" s="157"/>
      <c r="F160" s="157"/>
      <c r="G160" s="157"/>
      <c r="H160" s="160"/>
      <c r="I160" s="198" t="s">
        <v>252</v>
      </c>
      <c r="J160" s="160"/>
      <c r="K160" s="88"/>
      <c r="L160" s="34"/>
      <c r="M160" s="34"/>
    </row>
    <row r="161" spans="1:13" ht="15" customHeight="1" x14ac:dyDescent="0.25">
      <c r="A161" s="1"/>
      <c r="B161" s="199" t="s">
        <v>253</v>
      </c>
      <c r="C161" s="157"/>
      <c r="D161" s="157"/>
      <c r="E161" s="157"/>
      <c r="F161" s="157"/>
      <c r="G161" s="157"/>
      <c r="H161" s="160"/>
      <c r="I161" s="200">
        <f>I155</f>
        <v>13243.808908278763</v>
      </c>
      <c r="J161" s="160"/>
      <c r="K161" s="34"/>
      <c r="L161" s="34"/>
      <c r="M161" s="34"/>
    </row>
    <row r="162" spans="1:13" ht="15" customHeight="1" thickBot="1" x14ac:dyDescent="0.3">
      <c r="A162" s="1"/>
      <c r="B162" s="199" t="s">
        <v>254</v>
      </c>
      <c r="C162" s="157"/>
      <c r="D162" s="157"/>
      <c r="E162" s="157"/>
      <c r="F162" s="157"/>
      <c r="G162" s="157"/>
      <c r="H162" s="160"/>
      <c r="I162" s="201">
        <v>12</v>
      </c>
      <c r="J162" s="202"/>
      <c r="K162" s="34"/>
      <c r="L162" s="34"/>
      <c r="M162" s="34"/>
    </row>
    <row r="163" spans="1:13" ht="15" customHeight="1" thickBot="1" x14ac:dyDescent="0.3">
      <c r="A163" s="1"/>
      <c r="B163" s="193" t="s">
        <v>255</v>
      </c>
      <c r="C163" s="157"/>
      <c r="D163" s="157"/>
      <c r="E163" s="157"/>
      <c r="F163" s="157"/>
      <c r="G163" s="157"/>
      <c r="H163" s="158"/>
      <c r="I163" s="194">
        <f>I161*I162</f>
        <v>158925.70689934515</v>
      </c>
      <c r="J163" s="195"/>
      <c r="K163" s="34"/>
      <c r="L163" s="34"/>
      <c r="M163" s="34"/>
    </row>
  </sheetData>
  <mergeCells count="225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B29:J29"/>
    <mergeCell ref="C30:H30"/>
    <mergeCell ref="I30:J30"/>
    <mergeCell ref="C31:H31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I34:J34"/>
    <mergeCell ref="I35:J35"/>
    <mergeCell ref="I36:J36"/>
    <mergeCell ref="I40:J40"/>
    <mergeCell ref="C36:H36"/>
    <mergeCell ref="C37:H37"/>
    <mergeCell ref="I37:J37"/>
    <mergeCell ref="B38:H38"/>
    <mergeCell ref="I38:J38"/>
    <mergeCell ref="I39:J39"/>
    <mergeCell ref="C40:H40"/>
    <mergeCell ref="C47:H47"/>
    <mergeCell ref="C48:H48"/>
    <mergeCell ref="I49:J49"/>
    <mergeCell ref="B49:H49"/>
    <mergeCell ref="B50:J50"/>
    <mergeCell ref="B51:J51"/>
    <mergeCell ref="C52:H52"/>
    <mergeCell ref="B41:H41"/>
    <mergeCell ref="I41:J41"/>
    <mergeCell ref="B42:J42"/>
    <mergeCell ref="B43:J43"/>
    <mergeCell ref="B44:J44"/>
    <mergeCell ref="C45:H45"/>
    <mergeCell ref="C46:H4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B93:H93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B76:J76"/>
    <mergeCell ref="C71:H71"/>
    <mergeCell ref="I71:J71"/>
    <mergeCell ref="B94:J94"/>
    <mergeCell ref="B95:J95"/>
    <mergeCell ref="B96:J96"/>
    <mergeCell ref="C97:H97"/>
    <mergeCell ref="C98:H98"/>
    <mergeCell ref="C99:H99"/>
    <mergeCell ref="C100:H100"/>
    <mergeCell ref="C101:H101"/>
    <mergeCell ref="C87:H87"/>
    <mergeCell ref="C88:H88"/>
    <mergeCell ref="C89:H89"/>
    <mergeCell ref="C90:H90"/>
    <mergeCell ref="C91:H91"/>
    <mergeCell ref="C92:H92"/>
    <mergeCell ref="I93:J93"/>
    <mergeCell ref="C72:H72"/>
    <mergeCell ref="I72:J72"/>
    <mergeCell ref="I73:J73"/>
    <mergeCell ref="C73:H73"/>
    <mergeCell ref="C74:H74"/>
    <mergeCell ref="I74:J74"/>
    <mergeCell ref="B75:H75"/>
    <mergeCell ref="I75:J7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107:H107"/>
    <mergeCell ref="C108:H108"/>
    <mergeCell ref="C103:H103"/>
    <mergeCell ref="B104:H104"/>
    <mergeCell ref="B105:J105"/>
    <mergeCell ref="B106:J106"/>
    <mergeCell ref="C102:H102"/>
    <mergeCell ref="B109:H109"/>
    <mergeCell ref="I109:J109"/>
    <mergeCell ref="B110:J110"/>
    <mergeCell ref="B111:J111"/>
    <mergeCell ref="B112:J112"/>
    <mergeCell ref="B145:H145"/>
    <mergeCell ref="I145:J145"/>
    <mergeCell ref="C146:H146"/>
    <mergeCell ref="I146:J146"/>
    <mergeCell ref="C113:H113"/>
    <mergeCell ref="I113:J113"/>
    <mergeCell ref="C114:H114"/>
    <mergeCell ref="I114:J114"/>
    <mergeCell ref="C115:H115"/>
    <mergeCell ref="I115:J115"/>
    <mergeCell ref="I116:J116"/>
    <mergeCell ref="B116:H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63:H163"/>
    <mergeCell ref="I163:J163"/>
    <mergeCell ref="B159:J159"/>
    <mergeCell ref="B160:H160"/>
    <mergeCell ref="I160:J160"/>
    <mergeCell ref="B161:H161"/>
    <mergeCell ref="I161:J161"/>
    <mergeCell ref="B162:H162"/>
    <mergeCell ref="I162:J162"/>
    <mergeCell ref="I122:J122"/>
    <mergeCell ref="C123:H123"/>
    <mergeCell ref="I123:J123"/>
    <mergeCell ref="I124:J124"/>
    <mergeCell ref="B124:H124"/>
    <mergeCell ref="B125:J125"/>
    <mergeCell ref="B126:J126"/>
    <mergeCell ref="C127:H127"/>
    <mergeCell ref="C128:H128"/>
    <mergeCell ref="C129:H129"/>
    <mergeCell ref="C130:H130"/>
    <mergeCell ref="B131:C131"/>
    <mergeCell ref="D131:D132"/>
    <mergeCell ref="B132:C132"/>
    <mergeCell ref="B133:C133"/>
    <mergeCell ref="B134:C134"/>
    <mergeCell ref="C142:H142"/>
    <mergeCell ref="I142:J142"/>
    <mergeCell ref="C143:H143"/>
    <mergeCell ref="I143:J143"/>
    <mergeCell ref="C144:H144"/>
    <mergeCell ref="I144:J14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I141:J141"/>
    <mergeCell ref="C141:H141"/>
  </mergeCells>
  <pageMargins left="0.511811024" right="0.511811024" top="0.78740157499999996" bottom="0.78740157499999996" header="0" footer="0"/>
  <pageSetup paperSize="9" scale="61" fitToHeight="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63"/>
  <sheetViews>
    <sheetView showGridLines="0" topLeftCell="B124" workbookViewId="0">
      <selection activeCell="I130" sqref="I130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40.710937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25" width="0" hidden="1" customWidth="1"/>
  </cols>
  <sheetData>
    <row r="1" spans="1:13" ht="21" customHeight="1" x14ac:dyDescent="0.25">
      <c r="A1" s="1"/>
      <c r="B1" s="252" t="s">
        <v>9</v>
      </c>
      <c r="C1" s="253"/>
      <c r="D1" s="253"/>
      <c r="E1" s="253"/>
      <c r="F1" s="253"/>
      <c r="G1" s="253"/>
      <c r="H1" s="253"/>
      <c r="I1" s="253"/>
      <c r="J1" s="254"/>
      <c r="K1" s="8"/>
      <c r="L1" s="9"/>
      <c r="M1" s="9"/>
    </row>
    <row r="2" spans="1:13" ht="15" customHeight="1" x14ac:dyDescent="0.25">
      <c r="A2" s="1"/>
      <c r="B2" s="213"/>
      <c r="C2" s="172"/>
      <c r="D2" s="172"/>
      <c r="E2" s="172"/>
      <c r="F2" s="172"/>
      <c r="G2" s="172"/>
      <c r="H2" s="172"/>
      <c r="I2" s="172"/>
      <c r="J2" s="173"/>
      <c r="K2" s="7"/>
      <c r="L2" s="9"/>
      <c r="M2" s="9"/>
    </row>
    <row r="3" spans="1:13" ht="15" customHeight="1" x14ac:dyDescent="0.25">
      <c r="A3" s="1"/>
      <c r="B3" s="10"/>
      <c r="C3" s="1"/>
      <c r="D3" s="11" t="s">
        <v>10</v>
      </c>
      <c r="E3" s="255"/>
      <c r="F3" s="172"/>
      <c r="G3" s="172"/>
      <c r="H3" s="192"/>
      <c r="I3" s="12"/>
      <c r="J3" s="13"/>
      <c r="K3" s="14"/>
      <c r="L3" s="9"/>
      <c r="M3" s="9"/>
    </row>
    <row r="4" spans="1:13" ht="15" customHeight="1" x14ac:dyDescent="0.25">
      <c r="A4" s="1"/>
      <c r="B4" s="10"/>
      <c r="C4" s="1"/>
      <c r="D4" s="11" t="s">
        <v>11</v>
      </c>
      <c r="E4" s="256"/>
      <c r="F4" s="175"/>
      <c r="G4" s="15" t="s">
        <v>12</v>
      </c>
      <c r="H4" s="12"/>
      <c r="I4" s="12"/>
      <c r="J4" s="13"/>
      <c r="K4" s="14"/>
      <c r="L4" s="9"/>
      <c r="M4" s="9"/>
    </row>
    <row r="5" spans="1:13" ht="15" customHeight="1" x14ac:dyDescent="0.25">
      <c r="A5" s="1"/>
      <c r="B5" s="10"/>
      <c r="C5" s="1"/>
      <c r="D5" s="11" t="s">
        <v>13</v>
      </c>
      <c r="E5" s="16" t="s">
        <v>14</v>
      </c>
      <c r="F5" s="11" t="s">
        <v>15</v>
      </c>
      <c r="G5" s="16" t="s">
        <v>16</v>
      </c>
      <c r="H5" s="12"/>
      <c r="I5" s="12"/>
      <c r="J5" s="13"/>
      <c r="K5" s="14"/>
      <c r="L5" s="9"/>
      <c r="M5" s="9"/>
    </row>
    <row r="6" spans="1:13" ht="15" customHeight="1" x14ac:dyDescent="0.25">
      <c r="A6" s="1"/>
      <c r="B6" s="213"/>
      <c r="C6" s="172"/>
      <c r="D6" s="172"/>
      <c r="E6" s="172"/>
      <c r="F6" s="172"/>
      <c r="G6" s="172"/>
      <c r="H6" s="172"/>
      <c r="I6" s="172"/>
      <c r="J6" s="173"/>
      <c r="K6" s="14"/>
      <c r="L6" s="9"/>
      <c r="M6" s="9"/>
    </row>
    <row r="7" spans="1:13" ht="15" customHeight="1" x14ac:dyDescent="0.25">
      <c r="A7" s="1"/>
      <c r="B7" s="251" t="s">
        <v>17</v>
      </c>
      <c r="C7" s="172"/>
      <c r="D7" s="172"/>
      <c r="E7" s="172"/>
      <c r="F7" s="172"/>
      <c r="G7" s="172"/>
      <c r="H7" s="172"/>
      <c r="I7" s="172"/>
      <c r="J7" s="173"/>
      <c r="K7" s="14"/>
      <c r="L7" s="9"/>
      <c r="M7" s="17" t="s">
        <v>18</v>
      </c>
    </row>
    <row r="8" spans="1:13" ht="15" customHeight="1" x14ac:dyDescent="0.25">
      <c r="A8" s="1"/>
      <c r="B8" s="213"/>
      <c r="C8" s="172"/>
      <c r="D8" s="172"/>
      <c r="E8" s="172"/>
      <c r="F8" s="172"/>
      <c r="G8" s="172"/>
      <c r="H8" s="172"/>
      <c r="I8" s="172"/>
      <c r="J8" s="173"/>
      <c r="K8" s="7"/>
      <c r="L8" s="9"/>
      <c r="M8" s="9"/>
    </row>
    <row r="9" spans="1:13" ht="15" customHeight="1" x14ac:dyDescent="0.25">
      <c r="A9" s="1"/>
      <c r="B9" s="18" t="s">
        <v>19</v>
      </c>
      <c r="C9" s="241" t="s">
        <v>20</v>
      </c>
      <c r="D9" s="157"/>
      <c r="E9" s="157"/>
      <c r="F9" s="157"/>
      <c r="G9" s="160"/>
      <c r="H9" s="257"/>
      <c r="I9" s="157"/>
      <c r="J9" s="166"/>
      <c r="K9" s="19"/>
      <c r="L9" s="9"/>
      <c r="M9" s="9" t="s">
        <v>21</v>
      </c>
    </row>
    <row r="10" spans="1:13" ht="15" customHeight="1" x14ac:dyDescent="0.25">
      <c r="A10" s="1"/>
      <c r="B10" s="18" t="s">
        <v>22</v>
      </c>
      <c r="C10" s="241" t="s">
        <v>23</v>
      </c>
      <c r="D10" s="157"/>
      <c r="E10" s="157"/>
      <c r="F10" s="157"/>
      <c r="G10" s="160"/>
      <c r="H10" s="211" t="s">
        <v>24</v>
      </c>
      <c r="I10" s="157"/>
      <c r="J10" s="166"/>
      <c r="K10" s="19"/>
      <c r="L10" s="9"/>
      <c r="M10" s="9" t="s">
        <v>25</v>
      </c>
    </row>
    <row r="11" spans="1:13" ht="15" customHeight="1" x14ac:dyDescent="0.25">
      <c r="A11" s="1"/>
      <c r="B11" s="20" t="s">
        <v>26</v>
      </c>
      <c r="C11" s="241" t="s">
        <v>27</v>
      </c>
      <c r="D11" s="157"/>
      <c r="E11" s="157"/>
      <c r="F11" s="157"/>
      <c r="G11" s="158"/>
      <c r="H11" s="247" t="s">
        <v>28</v>
      </c>
      <c r="I11" s="157"/>
      <c r="J11" s="166"/>
      <c r="K11" s="7"/>
      <c r="L11" s="9"/>
      <c r="M11" s="9" t="s">
        <v>29</v>
      </c>
    </row>
    <row r="12" spans="1:13" ht="15" customHeight="1" x14ac:dyDescent="0.25">
      <c r="A12" s="1"/>
      <c r="B12" s="18" t="s">
        <v>30</v>
      </c>
      <c r="C12" s="21" t="s">
        <v>31</v>
      </c>
      <c r="D12" s="22"/>
      <c r="E12" s="22"/>
      <c r="F12" s="22"/>
      <c r="G12" s="22"/>
      <c r="H12" s="247">
        <v>12</v>
      </c>
      <c r="I12" s="157"/>
      <c r="J12" s="166"/>
      <c r="K12" s="7"/>
      <c r="L12" s="9"/>
      <c r="M12" s="9" t="s">
        <v>32</v>
      </c>
    </row>
    <row r="13" spans="1:13" ht="15" customHeight="1" x14ac:dyDescent="0.25">
      <c r="A13" s="1"/>
      <c r="B13" s="213"/>
      <c r="C13" s="172"/>
      <c r="D13" s="172"/>
      <c r="E13" s="172"/>
      <c r="F13" s="172"/>
      <c r="G13" s="172"/>
      <c r="H13" s="172"/>
      <c r="I13" s="172"/>
      <c r="J13" s="173"/>
      <c r="K13" s="7"/>
      <c r="L13" s="9"/>
      <c r="M13" s="9"/>
    </row>
    <row r="14" spans="1:13" ht="15" customHeight="1" x14ac:dyDescent="0.25">
      <c r="A14" s="1"/>
      <c r="B14" s="251" t="s">
        <v>33</v>
      </c>
      <c r="C14" s="172"/>
      <c r="D14" s="172"/>
      <c r="E14" s="172"/>
      <c r="F14" s="172"/>
      <c r="G14" s="172"/>
      <c r="H14" s="172"/>
      <c r="I14" s="172"/>
      <c r="J14" s="173"/>
      <c r="K14" s="7"/>
      <c r="L14" s="9"/>
      <c r="M14" s="9"/>
    </row>
    <row r="15" spans="1:13" ht="15" customHeight="1" x14ac:dyDescent="0.25">
      <c r="A15" s="1"/>
      <c r="B15" s="18">
        <v>1</v>
      </c>
      <c r="C15" s="246" t="s">
        <v>34</v>
      </c>
      <c r="D15" s="157"/>
      <c r="E15" s="157"/>
      <c r="F15" s="157"/>
      <c r="G15" s="157"/>
      <c r="H15" s="160"/>
      <c r="I15" s="247" t="s">
        <v>35</v>
      </c>
      <c r="J15" s="166"/>
      <c r="K15" s="7"/>
      <c r="L15" s="9"/>
      <c r="M15" s="9" t="s">
        <v>36</v>
      </c>
    </row>
    <row r="16" spans="1:13" ht="15" customHeight="1" x14ac:dyDescent="0.25">
      <c r="A16" s="9"/>
      <c r="B16" s="18">
        <v>2</v>
      </c>
      <c r="C16" s="246" t="s">
        <v>37</v>
      </c>
      <c r="D16" s="157"/>
      <c r="E16" s="157"/>
      <c r="F16" s="157"/>
      <c r="G16" s="157"/>
      <c r="H16" s="160"/>
      <c r="I16" s="247">
        <v>3</v>
      </c>
      <c r="J16" s="166"/>
      <c r="K16" s="7"/>
      <c r="L16" s="9"/>
      <c r="M16" s="9" t="s">
        <v>38</v>
      </c>
    </row>
    <row r="17" spans="1:13" ht="15" customHeight="1" x14ac:dyDescent="0.25">
      <c r="A17" s="9"/>
      <c r="B17" s="18">
        <v>3</v>
      </c>
      <c r="C17" s="23" t="s">
        <v>39</v>
      </c>
      <c r="D17" s="248" t="s">
        <v>275</v>
      </c>
      <c r="E17" s="157"/>
      <c r="F17" s="157"/>
      <c r="G17" s="157"/>
      <c r="H17" s="157"/>
      <c r="I17" s="157"/>
      <c r="J17" s="166"/>
      <c r="K17" s="7"/>
      <c r="L17" s="9"/>
      <c r="M17" s="9" t="s">
        <v>41</v>
      </c>
    </row>
    <row r="18" spans="1:13" ht="15" customHeight="1" x14ac:dyDescent="0.25">
      <c r="A18" s="9"/>
      <c r="B18" s="213"/>
      <c r="C18" s="172"/>
      <c r="D18" s="172"/>
      <c r="E18" s="172"/>
      <c r="F18" s="172"/>
      <c r="G18" s="172"/>
      <c r="H18" s="172"/>
      <c r="I18" s="172"/>
      <c r="J18" s="173"/>
      <c r="K18" s="7"/>
      <c r="L18" s="9"/>
      <c r="M18" s="9"/>
    </row>
    <row r="19" spans="1:13" ht="15" customHeight="1" x14ac:dyDescent="0.25">
      <c r="A19" s="9"/>
      <c r="B19" s="249" t="s">
        <v>42</v>
      </c>
      <c r="C19" s="172"/>
      <c r="D19" s="172"/>
      <c r="E19" s="172"/>
      <c r="F19" s="172"/>
      <c r="G19" s="172"/>
      <c r="H19" s="172"/>
      <c r="I19" s="172"/>
      <c r="J19" s="173"/>
      <c r="K19" s="24"/>
      <c r="L19" s="9"/>
      <c r="M19" s="9"/>
    </row>
    <row r="20" spans="1:13" ht="15" customHeight="1" x14ac:dyDescent="0.25">
      <c r="A20" s="9"/>
      <c r="B20" s="213"/>
      <c r="C20" s="172"/>
      <c r="D20" s="172"/>
      <c r="E20" s="172"/>
      <c r="F20" s="172"/>
      <c r="G20" s="172"/>
      <c r="H20" s="172"/>
      <c r="I20" s="172"/>
      <c r="J20" s="173"/>
      <c r="K20" s="7"/>
      <c r="L20" s="9"/>
      <c r="M20" s="9"/>
    </row>
    <row r="21" spans="1:13" ht="15" customHeight="1" x14ac:dyDescent="0.25">
      <c r="A21" s="9"/>
      <c r="B21" s="250" t="s">
        <v>43</v>
      </c>
      <c r="C21" s="216"/>
      <c r="D21" s="216"/>
      <c r="E21" s="216"/>
      <c r="F21" s="216"/>
      <c r="G21" s="216"/>
      <c r="H21" s="216"/>
      <c r="I21" s="216"/>
      <c r="J21" s="217"/>
      <c r="K21" s="25"/>
      <c r="L21" s="9"/>
      <c r="M21" s="9"/>
    </row>
    <row r="22" spans="1:13" ht="15" customHeight="1" x14ac:dyDescent="0.25">
      <c r="A22" s="9"/>
      <c r="B22" s="177" t="s">
        <v>44</v>
      </c>
      <c r="C22" s="157"/>
      <c r="D22" s="157"/>
      <c r="E22" s="157"/>
      <c r="F22" s="157"/>
      <c r="G22" s="157"/>
      <c r="H22" s="157"/>
      <c r="I22" s="157"/>
      <c r="J22" s="166"/>
      <c r="K22" s="25"/>
      <c r="L22" s="9"/>
      <c r="M22" s="9"/>
    </row>
    <row r="23" spans="1:13" ht="15" customHeight="1" x14ac:dyDescent="0.25">
      <c r="A23" s="9"/>
      <c r="B23" s="26">
        <v>1</v>
      </c>
      <c r="C23" s="221" t="s">
        <v>45</v>
      </c>
      <c r="D23" s="157"/>
      <c r="E23" s="157"/>
      <c r="F23" s="157"/>
      <c r="G23" s="157"/>
      <c r="H23" s="160"/>
      <c r="I23" s="243" t="s">
        <v>35</v>
      </c>
      <c r="J23" s="166"/>
      <c r="K23" s="25"/>
      <c r="L23" s="9"/>
      <c r="M23" s="9" t="s">
        <v>46</v>
      </c>
    </row>
    <row r="24" spans="1:13" ht="15" customHeight="1" x14ac:dyDescent="0.25">
      <c r="A24" s="9"/>
      <c r="B24" s="26">
        <v>2</v>
      </c>
      <c r="C24" s="221" t="s">
        <v>47</v>
      </c>
      <c r="D24" s="157"/>
      <c r="E24" s="157"/>
      <c r="F24" s="157"/>
      <c r="G24" s="157"/>
      <c r="H24" s="160"/>
      <c r="I24" s="243" t="s">
        <v>276</v>
      </c>
      <c r="J24" s="166"/>
      <c r="K24" s="25"/>
      <c r="L24" s="9"/>
      <c r="M24" s="9" t="s">
        <v>49</v>
      </c>
    </row>
    <row r="25" spans="1:13" ht="15" customHeight="1" x14ac:dyDescent="0.25">
      <c r="A25" s="9"/>
      <c r="B25" s="26">
        <v>3</v>
      </c>
      <c r="C25" s="221" t="s">
        <v>50</v>
      </c>
      <c r="D25" s="157"/>
      <c r="E25" s="157"/>
      <c r="F25" s="157"/>
      <c r="G25" s="157"/>
      <c r="H25" s="160"/>
      <c r="I25" s="244">
        <v>1809.58</v>
      </c>
      <c r="J25" s="166"/>
      <c r="K25" s="27"/>
      <c r="L25" s="9"/>
      <c r="M25" s="9" t="s">
        <v>51</v>
      </c>
    </row>
    <row r="26" spans="1:13" ht="15" customHeight="1" x14ac:dyDescent="0.25">
      <c r="A26" s="9"/>
      <c r="B26" s="26">
        <v>4</v>
      </c>
      <c r="C26" s="221" t="s">
        <v>52</v>
      </c>
      <c r="D26" s="157"/>
      <c r="E26" s="157"/>
      <c r="F26" s="157"/>
      <c r="G26" s="157"/>
      <c r="H26" s="160"/>
      <c r="I26" s="243" t="s">
        <v>277</v>
      </c>
      <c r="J26" s="166"/>
      <c r="K26" s="28"/>
      <c r="L26" s="9"/>
      <c r="M26" s="9" t="s">
        <v>54</v>
      </c>
    </row>
    <row r="27" spans="1:13" ht="15" customHeight="1" x14ac:dyDescent="0.25">
      <c r="A27" s="9"/>
      <c r="B27" s="26">
        <v>5</v>
      </c>
      <c r="C27" s="221" t="s">
        <v>55</v>
      </c>
      <c r="D27" s="157"/>
      <c r="E27" s="157"/>
      <c r="F27" s="157"/>
      <c r="G27" s="157"/>
      <c r="H27" s="160"/>
      <c r="I27" s="245" t="s">
        <v>56</v>
      </c>
      <c r="J27" s="166"/>
      <c r="K27" s="28"/>
      <c r="L27" s="9"/>
      <c r="M27" s="9" t="s">
        <v>57</v>
      </c>
    </row>
    <row r="28" spans="1:13" ht="15" customHeight="1" x14ac:dyDescent="0.25">
      <c r="A28" s="9"/>
      <c r="B28" s="236"/>
      <c r="C28" s="169"/>
      <c r="D28" s="169"/>
      <c r="E28" s="169"/>
      <c r="F28" s="169"/>
      <c r="G28" s="169"/>
      <c r="H28" s="169"/>
      <c r="I28" s="169"/>
      <c r="J28" s="170"/>
      <c r="K28" s="7"/>
      <c r="L28" s="9"/>
      <c r="M28" s="9"/>
    </row>
    <row r="29" spans="1:13" ht="15" customHeight="1" x14ac:dyDescent="0.25">
      <c r="A29" s="9"/>
      <c r="B29" s="185" t="s">
        <v>58</v>
      </c>
      <c r="C29" s="157"/>
      <c r="D29" s="157"/>
      <c r="E29" s="157"/>
      <c r="F29" s="157"/>
      <c r="G29" s="157"/>
      <c r="H29" s="157"/>
      <c r="I29" s="157"/>
      <c r="J29" s="166"/>
      <c r="K29" s="30"/>
      <c r="L29" s="9"/>
      <c r="M29" s="9"/>
    </row>
    <row r="30" spans="1:13" ht="15" customHeight="1" x14ac:dyDescent="0.25">
      <c r="A30" s="9"/>
      <c r="B30" s="31">
        <v>1</v>
      </c>
      <c r="C30" s="186" t="s">
        <v>59</v>
      </c>
      <c r="D30" s="157"/>
      <c r="E30" s="157"/>
      <c r="F30" s="157"/>
      <c r="G30" s="157"/>
      <c r="H30" s="160"/>
      <c r="I30" s="240" t="s">
        <v>60</v>
      </c>
      <c r="J30" s="166"/>
      <c r="K30" s="32"/>
      <c r="L30" s="9"/>
      <c r="M30" s="9"/>
    </row>
    <row r="31" spans="1:13" ht="15" customHeight="1" x14ac:dyDescent="0.25">
      <c r="A31" s="9"/>
      <c r="B31" s="26" t="s">
        <v>19</v>
      </c>
      <c r="C31" s="241" t="s">
        <v>61</v>
      </c>
      <c r="D31" s="157"/>
      <c r="E31" s="157"/>
      <c r="F31" s="157"/>
      <c r="G31" s="157"/>
      <c r="H31" s="160"/>
      <c r="I31" s="165">
        <v>1809.58</v>
      </c>
      <c r="J31" s="166"/>
      <c r="K31" s="33">
        <f>((I31/(I25/220)))</f>
        <v>220.00000000000003</v>
      </c>
      <c r="L31" s="34"/>
      <c r="M31" s="151" t="s">
        <v>62</v>
      </c>
    </row>
    <row r="32" spans="1:13" ht="15" customHeight="1" x14ac:dyDescent="0.25">
      <c r="A32" s="9"/>
      <c r="B32" s="35" t="s">
        <v>22</v>
      </c>
      <c r="C32" s="36" t="s">
        <v>63</v>
      </c>
      <c r="D32" s="37"/>
      <c r="E32" s="38" t="s">
        <v>64</v>
      </c>
      <c r="F32" s="38" t="s">
        <v>65</v>
      </c>
      <c r="G32" s="37"/>
      <c r="H32" s="39">
        <v>0.3</v>
      </c>
      <c r="I32" s="165">
        <f>IF(F32="N",0,I31*H32)</f>
        <v>0</v>
      </c>
      <c r="J32" s="166"/>
      <c r="K32" s="40"/>
      <c r="L32" s="9"/>
      <c r="M32" s="151" t="s">
        <v>66</v>
      </c>
    </row>
    <row r="33" spans="1:13" ht="15" customHeight="1" x14ac:dyDescent="0.25">
      <c r="A33" s="9"/>
      <c r="B33" s="35" t="s">
        <v>26</v>
      </c>
      <c r="C33" s="36" t="s">
        <v>67</v>
      </c>
      <c r="D33" s="37"/>
      <c r="E33" s="38" t="s">
        <v>64</v>
      </c>
      <c r="F33" s="38" t="s">
        <v>65</v>
      </c>
      <c r="G33" s="41">
        <v>1212</v>
      </c>
      <c r="H33" s="39">
        <v>0.1</v>
      </c>
      <c r="I33" s="242">
        <f>IF(F33="N",0,G33*H33)</f>
        <v>0</v>
      </c>
      <c r="J33" s="166"/>
      <c r="K33" s="40"/>
      <c r="L33" s="9"/>
      <c r="M33" s="42" t="s">
        <v>68</v>
      </c>
    </row>
    <row r="34" spans="1:13" ht="15" customHeight="1" x14ac:dyDescent="0.25">
      <c r="A34" s="9"/>
      <c r="B34" s="26" t="s">
        <v>30</v>
      </c>
      <c r="C34" s="36" t="s">
        <v>69</v>
      </c>
      <c r="D34" s="37"/>
      <c r="E34" s="38" t="s">
        <v>64</v>
      </c>
      <c r="F34" s="38" t="s">
        <v>65</v>
      </c>
      <c r="G34" s="41">
        <f>IF(F34="N",0,I31+I32+I33)</f>
        <v>0</v>
      </c>
      <c r="H34" s="39">
        <v>0.2</v>
      </c>
      <c r="I34" s="165">
        <f>IF(F34="N",0,(G34/220)*H34*7*15.2)</f>
        <v>0</v>
      </c>
      <c r="J34" s="166"/>
      <c r="K34" s="43"/>
      <c r="L34" s="9"/>
      <c r="M34" s="42" t="s">
        <v>70</v>
      </c>
    </row>
    <row r="35" spans="1:13" ht="15" customHeight="1" x14ac:dyDescent="0.25">
      <c r="A35" s="9"/>
      <c r="B35" s="26" t="s">
        <v>71</v>
      </c>
      <c r="C35" s="36" t="s">
        <v>72</v>
      </c>
      <c r="D35" s="37"/>
      <c r="E35" s="37"/>
      <c r="F35" s="37"/>
      <c r="G35" s="38" t="s">
        <v>64</v>
      </c>
      <c r="H35" s="44" t="s">
        <v>65</v>
      </c>
      <c r="I35" s="165">
        <f>IF(H35="N",0,(G34/220)*0.1429*7*15.2*H34)</f>
        <v>0</v>
      </c>
      <c r="J35" s="166"/>
      <c r="K35" s="43"/>
      <c r="L35" s="9"/>
      <c r="M35" s="9" t="s">
        <v>73</v>
      </c>
    </row>
    <row r="36" spans="1:13" ht="15" customHeight="1" x14ac:dyDescent="0.25">
      <c r="A36" s="9"/>
      <c r="B36" s="18" t="s">
        <v>74</v>
      </c>
      <c r="C36" s="199" t="s">
        <v>75</v>
      </c>
      <c r="D36" s="157"/>
      <c r="E36" s="157"/>
      <c r="F36" s="157"/>
      <c r="G36" s="157"/>
      <c r="H36" s="160"/>
      <c r="I36" s="182">
        <v>0</v>
      </c>
      <c r="J36" s="166"/>
      <c r="K36" s="34"/>
      <c r="L36" s="9"/>
      <c r="M36" s="152"/>
    </row>
    <row r="37" spans="1:13" ht="15" customHeight="1" x14ac:dyDescent="0.25">
      <c r="A37" s="9"/>
      <c r="B37" s="18" t="s">
        <v>76</v>
      </c>
      <c r="C37" s="199" t="s">
        <v>77</v>
      </c>
      <c r="D37" s="157"/>
      <c r="E37" s="157"/>
      <c r="F37" s="157"/>
      <c r="G37" s="157"/>
      <c r="H37" s="160"/>
      <c r="I37" s="182">
        <v>0</v>
      </c>
      <c r="J37" s="166"/>
      <c r="K37" s="45"/>
      <c r="L37" s="9"/>
      <c r="M37" s="46"/>
    </row>
    <row r="38" spans="1:13" ht="15" customHeight="1" x14ac:dyDescent="0.25">
      <c r="A38" s="9"/>
      <c r="B38" s="238" t="s">
        <v>78</v>
      </c>
      <c r="C38" s="157"/>
      <c r="D38" s="157"/>
      <c r="E38" s="157"/>
      <c r="F38" s="157"/>
      <c r="G38" s="157"/>
      <c r="H38" s="160"/>
      <c r="I38" s="239">
        <f>SUM(I31:J37)</f>
        <v>1809.58</v>
      </c>
      <c r="J38" s="166"/>
      <c r="K38" s="34"/>
      <c r="L38" s="9"/>
      <c r="M38" s="46"/>
    </row>
    <row r="39" spans="1:13" ht="15" customHeight="1" x14ac:dyDescent="0.25">
      <c r="A39" s="9"/>
      <c r="B39" s="18" t="s">
        <v>79</v>
      </c>
      <c r="C39" s="36" t="s">
        <v>80</v>
      </c>
      <c r="D39" s="37"/>
      <c r="E39" s="38" t="s">
        <v>64</v>
      </c>
      <c r="F39" s="38" t="s">
        <v>65</v>
      </c>
      <c r="G39" s="41">
        <f>IF(F39="N",0,I31+I32+I33)</f>
        <v>0</v>
      </c>
      <c r="H39" s="39">
        <v>0.5</v>
      </c>
      <c r="I39" s="182">
        <f>IF(F39="N",0,(G39/220)*(1+H39)*15)</f>
        <v>0</v>
      </c>
      <c r="J39" s="166"/>
      <c r="K39" s="34"/>
      <c r="L39" s="9"/>
      <c r="M39" s="46" t="s">
        <v>81</v>
      </c>
    </row>
    <row r="40" spans="1:13" ht="15" customHeight="1" x14ac:dyDescent="0.25">
      <c r="A40" s="9"/>
      <c r="B40" s="26" t="s">
        <v>82</v>
      </c>
      <c r="C40" s="221" t="s">
        <v>77</v>
      </c>
      <c r="D40" s="157"/>
      <c r="E40" s="157"/>
      <c r="F40" s="157"/>
      <c r="G40" s="157"/>
      <c r="H40" s="160"/>
      <c r="I40" s="237">
        <v>0</v>
      </c>
      <c r="J40" s="233"/>
      <c r="K40" s="47"/>
      <c r="L40" s="34"/>
      <c r="M40" s="151"/>
    </row>
    <row r="41" spans="1:13" ht="15" customHeight="1" x14ac:dyDescent="0.25">
      <c r="A41" s="9"/>
      <c r="B41" s="167" t="s">
        <v>83</v>
      </c>
      <c r="C41" s="157"/>
      <c r="D41" s="157"/>
      <c r="E41" s="157"/>
      <c r="F41" s="157"/>
      <c r="G41" s="157"/>
      <c r="H41" s="160"/>
      <c r="I41" s="183">
        <f>SUM(I38:J40)</f>
        <v>1809.58</v>
      </c>
      <c r="J41" s="166"/>
      <c r="K41" s="48"/>
      <c r="L41" s="9"/>
      <c r="M41" s="9" t="s">
        <v>84</v>
      </c>
    </row>
    <row r="42" spans="1:13" ht="15" customHeight="1" x14ac:dyDescent="0.25">
      <c r="A42" s="9"/>
      <c r="B42" s="236"/>
      <c r="C42" s="169"/>
      <c r="D42" s="169"/>
      <c r="E42" s="169"/>
      <c r="F42" s="169"/>
      <c r="G42" s="169"/>
      <c r="H42" s="169"/>
      <c r="I42" s="169"/>
      <c r="J42" s="170"/>
      <c r="K42" s="7"/>
      <c r="L42" s="29"/>
      <c r="M42" s="9"/>
    </row>
    <row r="43" spans="1:13" ht="15" customHeight="1" x14ac:dyDescent="0.25">
      <c r="A43" s="9"/>
      <c r="B43" s="185" t="s">
        <v>85</v>
      </c>
      <c r="C43" s="157"/>
      <c r="D43" s="157"/>
      <c r="E43" s="157"/>
      <c r="F43" s="157"/>
      <c r="G43" s="157"/>
      <c r="H43" s="157"/>
      <c r="I43" s="157"/>
      <c r="J43" s="166"/>
      <c r="K43" s="7"/>
      <c r="L43" s="9"/>
      <c r="M43" s="9"/>
    </row>
    <row r="44" spans="1:13" ht="15" customHeight="1" x14ac:dyDescent="0.25">
      <c r="A44" s="9"/>
      <c r="B44" s="177" t="s">
        <v>86</v>
      </c>
      <c r="C44" s="157"/>
      <c r="D44" s="157"/>
      <c r="E44" s="157"/>
      <c r="F44" s="157"/>
      <c r="G44" s="157"/>
      <c r="H44" s="157"/>
      <c r="I44" s="157"/>
      <c r="J44" s="166"/>
      <c r="K44" s="7"/>
      <c r="L44" s="9"/>
      <c r="M44" s="9"/>
    </row>
    <row r="45" spans="1:13" ht="15" customHeight="1" x14ac:dyDescent="0.25">
      <c r="A45" s="9"/>
      <c r="B45" s="31" t="s">
        <v>87</v>
      </c>
      <c r="C45" s="186" t="s">
        <v>88</v>
      </c>
      <c r="D45" s="157"/>
      <c r="E45" s="157"/>
      <c r="F45" s="157"/>
      <c r="G45" s="157"/>
      <c r="H45" s="160"/>
      <c r="I45" s="49" t="s">
        <v>89</v>
      </c>
      <c r="J45" s="50" t="s">
        <v>60</v>
      </c>
      <c r="K45" s="7"/>
      <c r="L45" s="9"/>
      <c r="M45" s="9"/>
    </row>
    <row r="46" spans="1:13" ht="15" customHeight="1" x14ac:dyDescent="0.25">
      <c r="A46" s="9"/>
      <c r="B46" s="26" t="s">
        <v>19</v>
      </c>
      <c r="C46" s="221" t="s">
        <v>90</v>
      </c>
      <c r="D46" s="157"/>
      <c r="E46" s="157"/>
      <c r="F46" s="157"/>
      <c r="G46" s="157"/>
      <c r="H46" s="160"/>
      <c r="I46" s="51">
        <f>1/12</f>
        <v>8.3333333333333329E-2</v>
      </c>
      <c r="J46" s="52">
        <f t="shared" ref="J46:J48" si="0">I46*$I$38</f>
        <v>150.79833333333332</v>
      </c>
      <c r="K46" s="7"/>
      <c r="L46" s="9"/>
      <c r="M46" s="151" t="s">
        <v>91</v>
      </c>
    </row>
    <row r="47" spans="1:13" ht="15" customHeight="1" x14ac:dyDescent="0.25">
      <c r="A47" s="9"/>
      <c r="B47" s="26" t="s">
        <v>22</v>
      </c>
      <c r="C47" s="221" t="s">
        <v>92</v>
      </c>
      <c r="D47" s="157"/>
      <c r="E47" s="157"/>
      <c r="F47" s="157"/>
      <c r="G47" s="157"/>
      <c r="H47" s="160"/>
      <c r="I47" s="51">
        <v>0.121</v>
      </c>
      <c r="J47" s="52">
        <f t="shared" si="0"/>
        <v>218.95917999999998</v>
      </c>
      <c r="K47" s="7"/>
      <c r="L47" s="9"/>
      <c r="M47" s="151" t="s">
        <v>93</v>
      </c>
    </row>
    <row r="48" spans="1:13" ht="15" customHeight="1" x14ac:dyDescent="0.25">
      <c r="A48" s="9"/>
      <c r="B48" s="35" t="s">
        <v>26</v>
      </c>
      <c r="C48" s="164" t="s">
        <v>94</v>
      </c>
      <c r="D48" s="157"/>
      <c r="E48" s="157"/>
      <c r="F48" s="157"/>
      <c r="G48" s="157"/>
      <c r="H48" s="160"/>
      <c r="I48" s="53">
        <f>(I46+I47)*I61</f>
        <v>7.5194666666666674E-2</v>
      </c>
      <c r="J48" s="52">
        <f t="shared" si="0"/>
        <v>136.07076490666668</v>
      </c>
      <c r="K48" s="7"/>
      <c r="L48" s="9"/>
      <c r="M48" s="151" t="s">
        <v>95</v>
      </c>
    </row>
    <row r="49" spans="1:13" ht="15" customHeight="1" x14ac:dyDescent="0.25">
      <c r="A49" s="9"/>
      <c r="B49" s="167" t="s">
        <v>96</v>
      </c>
      <c r="C49" s="157"/>
      <c r="D49" s="157"/>
      <c r="E49" s="157"/>
      <c r="F49" s="157"/>
      <c r="G49" s="157"/>
      <c r="H49" s="160"/>
      <c r="I49" s="183">
        <f>SUM(J46:J48)</f>
        <v>505.82827823999997</v>
      </c>
      <c r="J49" s="166"/>
      <c r="K49" s="7"/>
      <c r="L49" s="9"/>
      <c r="M49" s="9" t="s">
        <v>97</v>
      </c>
    </row>
    <row r="50" spans="1:13" ht="15" customHeight="1" x14ac:dyDescent="0.25">
      <c r="A50" s="9"/>
      <c r="B50" s="234"/>
      <c r="C50" s="157"/>
      <c r="D50" s="157"/>
      <c r="E50" s="157"/>
      <c r="F50" s="157"/>
      <c r="G50" s="157"/>
      <c r="H50" s="157"/>
      <c r="I50" s="157"/>
      <c r="J50" s="166"/>
      <c r="K50" s="7"/>
      <c r="L50" s="9"/>
      <c r="M50" s="9"/>
    </row>
    <row r="51" spans="1:13" ht="15" customHeight="1" x14ac:dyDescent="0.25">
      <c r="A51" s="9"/>
      <c r="B51" s="177" t="s">
        <v>98</v>
      </c>
      <c r="C51" s="157"/>
      <c r="D51" s="157"/>
      <c r="E51" s="157"/>
      <c r="F51" s="157"/>
      <c r="G51" s="157"/>
      <c r="H51" s="157"/>
      <c r="I51" s="157"/>
      <c r="J51" s="166"/>
      <c r="K51" s="7"/>
      <c r="L51" s="9"/>
      <c r="M51" s="9"/>
    </row>
    <row r="52" spans="1:13" ht="15" customHeight="1" x14ac:dyDescent="0.25">
      <c r="A52" s="9"/>
      <c r="B52" s="31" t="s">
        <v>99</v>
      </c>
      <c r="C52" s="186" t="s">
        <v>100</v>
      </c>
      <c r="D52" s="157"/>
      <c r="E52" s="157"/>
      <c r="F52" s="157"/>
      <c r="G52" s="157"/>
      <c r="H52" s="160"/>
      <c r="I52" s="49" t="s">
        <v>89</v>
      </c>
      <c r="J52" s="50" t="s">
        <v>60</v>
      </c>
      <c r="K52" s="7"/>
      <c r="L52" s="9"/>
      <c r="M52" s="9"/>
    </row>
    <row r="53" spans="1:13" ht="15" customHeight="1" x14ac:dyDescent="0.25">
      <c r="A53" s="9"/>
      <c r="B53" s="26" t="s">
        <v>19</v>
      </c>
      <c r="C53" s="221" t="s">
        <v>101</v>
      </c>
      <c r="D53" s="157"/>
      <c r="E53" s="157"/>
      <c r="F53" s="157"/>
      <c r="G53" s="157"/>
      <c r="H53" s="160"/>
      <c r="I53" s="51">
        <v>0.2</v>
      </c>
      <c r="J53" s="54">
        <f t="shared" ref="J53:J60" si="1">I53*$I$38</f>
        <v>361.916</v>
      </c>
      <c r="K53" s="7"/>
      <c r="L53" s="55"/>
      <c r="M53" s="9" t="s">
        <v>102</v>
      </c>
    </row>
    <row r="54" spans="1:13" ht="15" customHeight="1" x14ac:dyDescent="0.25">
      <c r="A54" s="9"/>
      <c r="B54" s="26" t="s">
        <v>22</v>
      </c>
      <c r="C54" s="221" t="s">
        <v>103</v>
      </c>
      <c r="D54" s="157"/>
      <c r="E54" s="157"/>
      <c r="F54" s="157"/>
      <c r="G54" s="157"/>
      <c r="H54" s="160"/>
      <c r="I54" s="51">
        <v>2.5000000000000001E-2</v>
      </c>
      <c r="J54" s="54">
        <f t="shared" si="1"/>
        <v>45.2395</v>
      </c>
      <c r="K54" s="7"/>
      <c r="L54" s="55"/>
      <c r="M54" s="9" t="s">
        <v>104</v>
      </c>
    </row>
    <row r="55" spans="1:13" ht="15" customHeight="1" x14ac:dyDescent="0.25">
      <c r="A55" s="9"/>
      <c r="B55" s="26" t="s">
        <v>26</v>
      </c>
      <c r="C55" s="56" t="s">
        <v>105</v>
      </c>
      <c r="D55" s="57"/>
      <c r="E55" s="58" t="s">
        <v>106</v>
      </c>
      <c r="F55" s="59">
        <v>1</v>
      </c>
      <c r="G55" s="60" t="s">
        <v>107</v>
      </c>
      <c r="H55" s="59">
        <v>3</v>
      </c>
      <c r="I55" s="61">
        <v>0.03</v>
      </c>
      <c r="J55" s="54">
        <f t="shared" si="1"/>
        <v>54.287399999999998</v>
      </c>
      <c r="K55" s="7"/>
      <c r="L55" s="55"/>
      <c r="M55" s="9" t="s">
        <v>108</v>
      </c>
    </row>
    <row r="56" spans="1:13" ht="15" customHeight="1" x14ac:dyDescent="0.25">
      <c r="A56" s="9"/>
      <c r="B56" s="26" t="s">
        <v>30</v>
      </c>
      <c r="C56" s="221" t="s">
        <v>109</v>
      </c>
      <c r="D56" s="157"/>
      <c r="E56" s="157"/>
      <c r="F56" s="157"/>
      <c r="G56" s="157"/>
      <c r="H56" s="160"/>
      <c r="I56" s="51">
        <v>1.4999999999999999E-2</v>
      </c>
      <c r="J56" s="54">
        <f t="shared" si="1"/>
        <v>27.143699999999999</v>
      </c>
      <c r="K56" s="7"/>
      <c r="L56" s="55"/>
      <c r="M56" s="9" t="s">
        <v>110</v>
      </c>
    </row>
    <row r="57" spans="1:13" ht="15" customHeight="1" x14ac:dyDescent="0.25">
      <c r="A57" s="9"/>
      <c r="B57" s="26" t="s">
        <v>71</v>
      </c>
      <c r="C57" s="221" t="s">
        <v>111</v>
      </c>
      <c r="D57" s="157"/>
      <c r="E57" s="157"/>
      <c r="F57" s="157"/>
      <c r="G57" s="157"/>
      <c r="H57" s="160"/>
      <c r="I57" s="62">
        <v>0.01</v>
      </c>
      <c r="J57" s="54">
        <f t="shared" si="1"/>
        <v>18.095800000000001</v>
      </c>
      <c r="K57" s="7"/>
      <c r="L57" s="55"/>
      <c r="M57" s="9" t="s">
        <v>112</v>
      </c>
    </row>
    <row r="58" spans="1:13" ht="15" customHeight="1" x14ac:dyDescent="0.25">
      <c r="A58" s="9"/>
      <c r="B58" s="26" t="s">
        <v>74</v>
      </c>
      <c r="C58" s="221" t="s">
        <v>113</v>
      </c>
      <c r="D58" s="157"/>
      <c r="E58" s="157"/>
      <c r="F58" s="157"/>
      <c r="G58" s="157"/>
      <c r="H58" s="160"/>
      <c r="I58" s="51">
        <v>6.0000000000000001E-3</v>
      </c>
      <c r="J58" s="54">
        <f t="shared" si="1"/>
        <v>10.857479999999999</v>
      </c>
      <c r="K58" s="7"/>
      <c r="L58" s="55"/>
      <c r="M58" s="9" t="s">
        <v>114</v>
      </c>
    </row>
    <row r="59" spans="1:13" ht="15" customHeight="1" x14ac:dyDescent="0.25">
      <c r="A59" s="9"/>
      <c r="B59" s="26" t="s">
        <v>76</v>
      </c>
      <c r="C59" s="221" t="s">
        <v>115</v>
      </c>
      <c r="D59" s="157"/>
      <c r="E59" s="157"/>
      <c r="F59" s="157"/>
      <c r="G59" s="157"/>
      <c r="H59" s="160"/>
      <c r="I59" s="51">
        <v>2E-3</v>
      </c>
      <c r="J59" s="54">
        <f t="shared" si="1"/>
        <v>3.6191599999999999</v>
      </c>
      <c r="K59" s="7"/>
      <c r="L59" s="55"/>
      <c r="M59" s="9" t="s">
        <v>116</v>
      </c>
    </row>
    <row r="60" spans="1:13" ht="15" customHeight="1" x14ac:dyDescent="0.25">
      <c r="A60" s="9"/>
      <c r="B60" s="26" t="s">
        <v>79</v>
      </c>
      <c r="C60" s="221" t="s">
        <v>117</v>
      </c>
      <c r="D60" s="157"/>
      <c r="E60" s="157"/>
      <c r="F60" s="157"/>
      <c r="G60" s="157"/>
      <c r="H60" s="160"/>
      <c r="I60" s="62">
        <v>0.08</v>
      </c>
      <c r="J60" s="54">
        <f t="shared" si="1"/>
        <v>144.7664</v>
      </c>
      <c r="K60" s="7"/>
      <c r="L60" s="55"/>
      <c r="M60" s="9" t="s">
        <v>118</v>
      </c>
    </row>
    <row r="61" spans="1:13" ht="15" customHeight="1" x14ac:dyDescent="0.25">
      <c r="A61" s="9"/>
      <c r="B61" s="167" t="s">
        <v>119</v>
      </c>
      <c r="C61" s="157"/>
      <c r="D61" s="157"/>
      <c r="E61" s="157"/>
      <c r="F61" s="157"/>
      <c r="G61" s="157"/>
      <c r="H61" s="160"/>
      <c r="I61" s="63">
        <f t="shared" ref="I61:J61" si="2">SUM(I53:I60)</f>
        <v>0.36800000000000005</v>
      </c>
      <c r="J61" s="64">
        <f t="shared" si="2"/>
        <v>665.92543999999998</v>
      </c>
      <c r="K61" s="7"/>
      <c r="L61" s="55"/>
      <c r="M61" s="9" t="s">
        <v>120</v>
      </c>
    </row>
    <row r="62" spans="1:13" ht="15" customHeight="1" x14ac:dyDescent="0.25">
      <c r="A62" s="9"/>
      <c r="B62" s="234"/>
      <c r="C62" s="157"/>
      <c r="D62" s="157"/>
      <c r="E62" s="157"/>
      <c r="F62" s="157"/>
      <c r="G62" s="157"/>
      <c r="H62" s="157"/>
      <c r="I62" s="157"/>
      <c r="J62" s="166"/>
      <c r="K62" s="7"/>
      <c r="L62" s="9"/>
      <c r="M62" s="9"/>
    </row>
    <row r="63" spans="1:13" ht="15" customHeight="1" x14ac:dyDescent="0.25">
      <c r="A63" s="9"/>
      <c r="B63" s="167" t="s">
        <v>121</v>
      </c>
      <c r="C63" s="157"/>
      <c r="D63" s="157"/>
      <c r="E63" s="157"/>
      <c r="F63" s="157"/>
      <c r="G63" s="157"/>
      <c r="H63" s="157"/>
      <c r="I63" s="157"/>
      <c r="J63" s="166"/>
      <c r="K63" s="7"/>
      <c r="L63" s="9"/>
      <c r="M63" s="9"/>
    </row>
    <row r="64" spans="1:13" ht="15" customHeight="1" x14ac:dyDescent="0.25">
      <c r="A64" s="9"/>
      <c r="B64" s="31" t="s">
        <v>122</v>
      </c>
      <c r="C64" s="186" t="s">
        <v>123</v>
      </c>
      <c r="D64" s="157"/>
      <c r="E64" s="157"/>
      <c r="F64" s="157"/>
      <c r="G64" s="157"/>
      <c r="H64" s="160"/>
      <c r="I64" s="218" t="s">
        <v>60</v>
      </c>
      <c r="J64" s="166"/>
      <c r="K64" s="65"/>
      <c r="L64" s="9"/>
      <c r="M64" s="9"/>
    </row>
    <row r="65" spans="1:13" ht="15" customHeight="1" x14ac:dyDescent="0.25">
      <c r="A65" s="9"/>
      <c r="B65" s="226" t="s">
        <v>19</v>
      </c>
      <c r="C65" s="235" t="s">
        <v>124</v>
      </c>
      <c r="D65" s="67" t="s">
        <v>125</v>
      </c>
      <c r="E65" s="67" t="s">
        <v>126</v>
      </c>
      <c r="F65" s="67" t="s">
        <v>127</v>
      </c>
      <c r="G65" s="67" t="s">
        <v>128</v>
      </c>
      <c r="H65" s="67" t="s">
        <v>129</v>
      </c>
      <c r="I65" s="223">
        <f>IF(D66="N",0,(E66*F66*G66)-H66)</f>
        <v>63.025199999999998</v>
      </c>
      <c r="J65" s="224"/>
      <c r="K65" s="40"/>
      <c r="L65" s="9"/>
      <c r="M65" s="9" t="s">
        <v>130</v>
      </c>
    </row>
    <row r="66" spans="1:13" ht="15" customHeight="1" x14ac:dyDescent="0.25">
      <c r="A66" s="9"/>
      <c r="B66" s="227"/>
      <c r="C66" s="181"/>
      <c r="D66" s="67" t="s">
        <v>131</v>
      </c>
      <c r="E66" s="41">
        <v>3.3</v>
      </c>
      <c r="F66" s="67">
        <v>2</v>
      </c>
      <c r="G66" s="67">
        <v>26</v>
      </c>
      <c r="H66" s="41">
        <f>I31*0.06</f>
        <v>108.5748</v>
      </c>
      <c r="I66" s="225">
        <f>IF(I65&gt;=0,I65,0)</f>
        <v>63.025199999999998</v>
      </c>
      <c r="J66" s="217"/>
      <c r="K66" s="40"/>
      <c r="L66" s="9"/>
      <c r="M66" s="9" t="s">
        <v>132</v>
      </c>
    </row>
    <row r="67" spans="1:13" ht="15" customHeight="1" x14ac:dyDescent="0.25">
      <c r="A67" s="9"/>
      <c r="B67" s="226" t="s">
        <v>22</v>
      </c>
      <c r="C67" s="228" t="s">
        <v>133</v>
      </c>
      <c r="D67" s="229"/>
      <c r="E67" s="67" t="s">
        <v>125</v>
      </c>
      <c r="F67" s="67" t="s">
        <v>126</v>
      </c>
      <c r="G67" s="67" t="s">
        <v>134</v>
      </c>
      <c r="H67" s="67" t="s">
        <v>129</v>
      </c>
      <c r="I67" s="232">
        <f>IF(E68="N",0,(F68*G68)-H68)</f>
        <v>0</v>
      </c>
      <c r="J67" s="170"/>
      <c r="K67" s="40"/>
      <c r="L67" s="9"/>
      <c r="M67" s="9" t="s">
        <v>135</v>
      </c>
    </row>
    <row r="68" spans="1:13" ht="15" customHeight="1" x14ac:dyDescent="0.25">
      <c r="A68" s="9"/>
      <c r="B68" s="227"/>
      <c r="C68" s="230"/>
      <c r="D68" s="231"/>
      <c r="E68" s="67" t="s">
        <v>65</v>
      </c>
      <c r="F68" s="41">
        <v>250</v>
      </c>
      <c r="G68" s="67">
        <v>0</v>
      </c>
      <c r="H68" s="41">
        <f>F68*G68*20%</f>
        <v>0</v>
      </c>
      <c r="I68" s="230"/>
      <c r="J68" s="233"/>
      <c r="K68" s="40"/>
      <c r="L68" s="9"/>
      <c r="M68" s="9" t="s">
        <v>136</v>
      </c>
    </row>
    <row r="69" spans="1:13" ht="15" customHeight="1" x14ac:dyDescent="0.25">
      <c r="A69" s="9"/>
      <c r="B69" s="26" t="s">
        <v>26</v>
      </c>
      <c r="C69" s="164" t="s">
        <v>137</v>
      </c>
      <c r="D69" s="157"/>
      <c r="E69" s="157"/>
      <c r="F69" s="157"/>
      <c r="G69" s="157"/>
      <c r="H69" s="160"/>
      <c r="I69" s="222">
        <v>2</v>
      </c>
      <c r="J69" s="166"/>
      <c r="K69" s="68"/>
      <c r="L69" s="9"/>
      <c r="M69" s="9" t="s">
        <v>138</v>
      </c>
    </row>
    <row r="70" spans="1:13" ht="15" customHeight="1" x14ac:dyDescent="0.25">
      <c r="A70" s="9"/>
      <c r="B70" s="26" t="s">
        <v>30</v>
      </c>
      <c r="C70" s="164" t="s">
        <v>139</v>
      </c>
      <c r="D70" s="157"/>
      <c r="E70" s="157"/>
      <c r="F70" s="157"/>
      <c r="G70" s="157"/>
      <c r="H70" s="160"/>
      <c r="I70" s="222">
        <v>16.13</v>
      </c>
      <c r="J70" s="166"/>
      <c r="K70" s="40"/>
      <c r="L70" s="9"/>
      <c r="M70" s="9" t="s">
        <v>140</v>
      </c>
    </row>
    <row r="71" spans="1:13" ht="15" customHeight="1" x14ac:dyDescent="0.25">
      <c r="A71" s="9"/>
      <c r="B71" s="26" t="s">
        <v>71</v>
      </c>
      <c r="C71" s="164" t="s">
        <v>141</v>
      </c>
      <c r="D71" s="157"/>
      <c r="E71" s="157"/>
      <c r="F71" s="157"/>
      <c r="G71" s="157"/>
      <c r="H71" s="160"/>
      <c r="I71" s="222">
        <v>137.97999999999999</v>
      </c>
      <c r="J71" s="166"/>
      <c r="K71" s="40"/>
      <c r="L71" s="9"/>
      <c r="M71" s="9" t="s">
        <v>142</v>
      </c>
    </row>
    <row r="72" spans="1:13" ht="15" customHeight="1" x14ac:dyDescent="0.25">
      <c r="A72" s="9"/>
      <c r="B72" s="26" t="s">
        <v>74</v>
      </c>
      <c r="C72" s="164" t="s">
        <v>143</v>
      </c>
      <c r="D72" s="157"/>
      <c r="E72" s="157"/>
      <c r="F72" s="157"/>
      <c r="G72" s="157"/>
      <c r="H72" s="160"/>
      <c r="I72" s="222">
        <v>5.6</v>
      </c>
      <c r="J72" s="166"/>
      <c r="K72" s="40"/>
      <c r="L72" s="9"/>
      <c r="M72" s="9" t="s">
        <v>144</v>
      </c>
    </row>
    <row r="73" spans="1:13" ht="15" customHeight="1" x14ac:dyDescent="0.25">
      <c r="A73" s="9"/>
      <c r="B73" s="26" t="s">
        <v>76</v>
      </c>
      <c r="C73" s="164" t="s">
        <v>145</v>
      </c>
      <c r="D73" s="157"/>
      <c r="E73" s="157"/>
      <c r="F73" s="157"/>
      <c r="G73" s="157"/>
      <c r="H73" s="160"/>
      <c r="I73" s="222">
        <v>97.66</v>
      </c>
      <c r="J73" s="166"/>
      <c r="K73" s="40"/>
      <c r="L73" s="9"/>
      <c r="M73" s="9" t="s">
        <v>147</v>
      </c>
    </row>
    <row r="74" spans="1:13" ht="15" customHeight="1" x14ac:dyDescent="0.25">
      <c r="A74" s="9"/>
      <c r="B74" s="26" t="s">
        <v>79</v>
      </c>
      <c r="C74" s="164" t="s">
        <v>146</v>
      </c>
      <c r="D74" s="157"/>
      <c r="E74" s="157"/>
      <c r="F74" s="157"/>
      <c r="G74" s="157"/>
      <c r="H74" s="160"/>
      <c r="I74" s="222" t="s">
        <v>272</v>
      </c>
      <c r="J74" s="166"/>
      <c r="K74" s="40"/>
      <c r="L74" s="9"/>
      <c r="M74" s="9"/>
    </row>
    <row r="75" spans="1:13" ht="15" customHeight="1" x14ac:dyDescent="0.25">
      <c r="A75" s="9"/>
      <c r="B75" s="167" t="s">
        <v>96</v>
      </c>
      <c r="C75" s="157"/>
      <c r="D75" s="157"/>
      <c r="E75" s="157"/>
      <c r="F75" s="157"/>
      <c r="G75" s="157"/>
      <c r="H75" s="160"/>
      <c r="I75" s="183">
        <f>SUM(I66:J73)</f>
        <v>322.39519999999999</v>
      </c>
      <c r="J75" s="166"/>
      <c r="K75" s="48"/>
      <c r="L75" s="9"/>
      <c r="M75" s="9" t="s">
        <v>148</v>
      </c>
    </row>
    <row r="76" spans="1:13" ht="15" customHeight="1" x14ac:dyDescent="0.25">
      <c r="A76" s="9"/>
      <c r="B76" s="219"/>
      <c r="C76" s="175"/>
      <c r="D76" s="175"/>
      <c r="E76" s="175"/>
      <c r="F76" s="175"/>
      <c r="G76" s="175"/>
      <c r="H76" s="175"/>
      <c r="I76" s="175"/>
      <c r="J76" s="176"/>
      <c r="K76" s="48"/>
      <c r="L76" s="9"/>
      <c r="M76" s="9"/>
    </row>
    <row r="77" spans="1:13" ht="15" customHeight="1" x14ac:dyDescent="0.25">
      <c r="A77" s="9"/>
      <c r="B77" s="214" t="s">
        <v>149</v>
      </c>
      <c r="C77" s="172"/>
      <c r="D77" s="172"/>
      <c r="E77" s="172"/>
      <c r="F77" s="172"/>
      <c r="G77" s="172"/>
      <c r="H77" s="172"/>
      <c r="I77" s="172"/>
      <c r="J77" s="173"/>
      <c r="K77" s="48"/>
      <c r="L77" s="9"/>
      <c r="M77" s="9"/>
    </row>
    <row r="78" spans="1:13" ht="15" customHeight="1" x14ac:dyDescent="0.25">
      <c r="A78" s="9"/>
      <c r="B78" s="215"/>
      <c r="C78" s="216"/>
      <c r="D78" s="216"/>
      <c r="E78" s="216"/>
      <c r="F78" s="216"/>
      <c r="G78" s="216"/>
      <c r="H78" s="216"/>
      <c r="I78" s="216"/>
      <c r="J78" s="217"/>
      <c r="K78" s="48"/>
      <c r="L78" s="9"/>
      <c r="M78" s="9"/>
    </row>
    <row r="79" spans="1:13" ht="15" customHeight="1" x14ac:dyDescent="0.25">
      <c r="A79" s="9"/>
      <c r="B79" s="31">
        <v>2</v>
      </c>
      <c r="C79" s="186" t="s">
        <v>150</v>
      </c>
      <c r="D79" s="157"/>
      <c r="E79" s="157"/>
      <c r="F79" s="157"/>
      <c r="G79" s="157"/>
      <c r="H79" s="160"/>
      <c r="I79" s="218" t="s">
        <v>60</v>
      </c>
      <c r="J79" s="166"/>
      <c r="K79" s="48"/>
      <c r="L79" s="9"/>
      <c r="M79" s="9"/>
    </row>
    <row r="80" spans="1:13" ht="15" customHeight="1" x14ac:dyDescent="0.25">
      <c r="A80" s="9"/>
      <c r="B80" s="35" t="s">
        <v>87</v>
      </c>
      <c r="C80" s="164" t="s">
        <v>151</v>
      </c>
      <c r="D80" s="157"/>
      <c r="E80" s="157"/>
      <c r="F80" s="157"/>
      <c r="G80" s="157"/>
      <c r="H80" s="160"/>
      <c r="I80" s="165">
        <f>I49</f>
        <v>505.82827823999997</v>
      </c>
      <c r="J80" s="166"/>
      <c r="K80" s="48"/>
      <c r="L80" s="9"/>
      <c r="M80" s="9" t="s">
        <v>152</v>
      </c>
    </row>
    <row r="81" spans="1:13" ht="15" customHeight="1" x14ac:dyDescent="0.25">
      <c r="A81" s="9"/>
      <c r="B81" s="35" t="s">
        <v>99</v>
      </c>
      <c r="C81" s="164" t="s">
        <v>100</v>
      </c>
      <c r="D81" s="157"/>
      <c r="E81" s="157"/>
      <c r="F81" s="157"/>
      <c r="G81" s="157"/>
      <c r="H81" s="160"/>
      <c r="I81" s="165">
        <f>J61</f>
        <v>665.92543999999998</v>
      </c>
      <c r="J81" s="166"/>
      <c r="K81" s="48"/>
      <c r="L81" s="9"/>
      <c r="M81" s="9" t="s">
        <v>153</v>
      </c>
    </row>
    <row r="82" spans="1:13" ht="15" customHeight="1" x14ac:dyDescent="0.25">
      <c r="A82" s="9"/>
      <c r="B82" s="35" t="s">
        <v>122</v>
      </c>
      <c r="C82" s="164" t="s">
        <v>123</v>
      </c>
      <c r="D82" s="157"/>
      <c r="E82" s="157"/>
      <c r="F82" s="157"/>
      <c r="G82" s="157"/>
      <c r="H82" s="160"/>
      <c r="I82" s="165">
        <f>I75</f>
        <v>322.39519999999999</v>
      </c>
      <c r="J82" s="166"/>
      <c r="K82" s="48"/>
      <c r="L82" s="9"/>
      <c r="M82" s="9" t="s">
        <v>154</v>
      </c>
    </row>
    <row r="83" spans="1:13" ht="15" customHeight="1" x14ac:dyDescent="0.25">
      <c r="A83" s="9"/>
      <c r="B83" s="167" t="s">
        <v>96</v>
      </c>
      <c r="C83" s="157"/>
      <c r="D83" s="157"/>
      <c r="E83" s="157"/>
      <c r="F83" s="157"/>
      <c r="G83" s="157"/>
      <c r="H83" s="160"/>
      <c r="I83" s="183">
        <f>SUM(I80:J82)</f>
        <v>1494.1489182399998</v>
      </c>
      <c r="J83" s="166"/>
      <c r="K83" s="48"/>
      <c r="L83" s="9"/>
      <c r="M83" s="9" t="s">
        <v>155</v>
      </c>
    </row>
    <row r="84" spans="1:13" ht="15" customHeight="1" x14ac:dyDescent="0.25">
      <c r="A84" s="9"/>
      <c r="B84" s="219"/>
      <c r="C84" s="175"/>
      <c r="D84" s="175"/>
      <c r="E84" s="175"/>
      <c r="F84" s="175"/>
      <c r="G84" s="175"/>
      <c r="H84" s="175"/>
      <c r="I84" s="175"/>
      <c r="J84" s="176"/>
      <c r="K84" s="48"/>
      <c r="L84" s="9"/>
      <c r="M84" s="9"/>
    </row>
    <row r="85" spans="1:13" ht="15" customHeight="1" x14ac:dyDescent="0.25">
      <c r="A85" s="9"/>
      <c r="B85" s="185" t="s">
        <v>156</v>
      </c>
      <c r="C85" s="157"/>
      <c r="D85" s="157"/>
      <c r="E85" s="157"/>
      <c r="F85" s="157"/>
      <c r="G85" s="157"/>
      <c r="H85" s="157"/>
      <c r="I85" s="157"/>
      <c r="J85" s="166"/>
      <c r="K85" s="48"/>
      <c r="L85" s="9"/>
      <c r="M85" s="9"/>
    </row>
    <row r="86" spans="1:13" ht="15" customHeight="1" x14ac:dyDescent="0.25">
      <c r="A86" s="9"/>
      <c r="B86" s="31">
        <v>3</v>
      </c>
      <c r="C86" s="186" t="s">
        <v>157</v>
      </c>
      <c r="D86" s="157"/>
      <c r="E86" s="157"/>
      <c r="F86" s="157"/>
      <c r="G86" s="157"/>
      <c r="H86" s="160"/>
      <c r="I86" s="49" t="s">
        <v>89</v>
      </c>
      <c r="J86" s="50" t="s">
        <v>60</v>
      </c>
      <c r="K86" s="48"/>
      <c r="L86" s="9"/>
      <c r="M86" s="9"/>
    </row>
    <row r="87" spans="1:13" ht="15" customHeight="1" x14ac:dyDescent="0.25">
      <c r="A87" s="9"/>
      <c r="B87" s="26" t="s">
        <v>19</v>
      </c>
      <c r="C87" s="221" t="s">
        <v>158</v>
      </c>
      <c r="D87" s="157"/>
      <c r="E87" s="157"/>
      <c r="F87" s="157"/>
      <c r="G87" s="157"/>
      <c r="H87" s="160"/>
      <c r="I87" s="53">
        <f>(1/12)*0.0555</f>
        <v>4.6249999999999998E-3</v>
      </c>
      <c r="J87" s="54">
        <f t="shared" ref="J87:J92" si="3">I87*$I$38</f>
        <v>8.3693074999999997</v>
      </c>
      <c r="K87" s="48"/>
      <c r="L87" s="9"/>
      <c r="M87" s="9" t="s">
        <v>159</v>
      </c>
    </row>
    <row r="88" spans="1:13" ht="15" customHeight="1" x14ac:dyDescent="0.25">
      <c r="A88" s="9"/>
      <c r="B88" s="26" t="s">
        <v>22</v>
      </c>
      <c r="C88" s="221" t="s">
        <v>160</v>
      </c>
      <c r="D88" s="157"/>
      <c r="E88" s="157"/>
      <c r="F88" s="157"/>
      <c r="G88" s="157"/>
      <c r="H88" s="160"/>
      <c r="I88" s="53">
        <f>I60*I87</f>
        <v>3.6999999999999999E-4</v>
      </c>
      <c r="J88" s="54">
        <f t="shared" si="3"/>
        <v>0.66954459999999993</v>
      </c>
      <c r="K88" s="48"/>
      <c r="L88" s="9"/>
      <c r="M88" s="9" t="s">
        <v>161</v>
      </c>
    </row>
    <row r="89" spans="1:13" ht="15" customHeight="1" x14ac:dyDescent="0.25">
      <c r="A89" s="9"/>
      <c r="B89" s="26" t="s">
        <v>26</v>
      </c>
      <c r="C89" s="221" t="s">
        <v>162</v>
      </c>
      <c r="D89" s="157"/>
      <c r="E89" s="157"/>
      <c r="F89" s="157"/>
      <c r="G89" s="157"/>
      <c r="H89" s="160"/>
      <c r="I89" s="53">
        <v>0.02</v>
      </c>
      <c r="J89" s="54">
        <f t="shared" si="3"/>
        <v>36.191600000000001</v>
      </c>
      <c r="K89" s="48"/>
      <c r="L89" s="69"/>
      <c r="M89" s="9" t="s">
        <v>278</v>
      </c>
    </row>
    <row r="90" spans="1:13" ht="15" customHeight="1" x14ac:dyDescent="0.25">
      <c r="A90" s="9"/>
      <c r="B90" s="26" t="s">
        <v>30</v>
      </c>
      <c r="C90" s="221" t="s">
        <v>164</v>
      </c>
      <c r="D90" s="157"/>
      <c r="E90" s="157"/>
      <c r="F90" s="157"/>
      <c r="G90" s="157"/>
      <c r="H90" s="160"/>
      <c r="I90" s="53">
        <f>(7/30)/12</f>
        <v>1.9444444444444445E-2</v>
      </c>
      <c r="J90" s="54">
        <f t="shared" si="3"/>
        <v>35.186277777777775</v>
      </c>
      <c r="K90" s="48"/>
      <c r="L90" s="9"/>
      <c r="M90" s="9" t="s">
        <v>165</v>
      </c>
    </row>
    <row r="91" spans="1:13" ht="15" customHeight="1" x14ac:dyDescent="0.25">
      <c r="A91" s="9"/>
      <c r="B91" s="26" t="s">
        <v>71</v>
      </c>
      <c r="C91" s="221" t="s">
        <v>166</v>
      </c>
      <c r="D91" s="157"/>
      <c r="E91" s="157"/>
      <c r="F91" s="157"/>
      <c r="G91" s="157"/>
      <c r="H91" s="160"/>
      <c r="I91" s="53">
        <f>I90*I61</f>
        <v>7.1555555555555565E-3</v>
      </c>
      <c r="J91" s="54">
        <f t="shared" si="3"/>
        <v>12.948550222222224</v>
      </c>
      <c r="K91" s="48"/>
      <c r="L91" s="9"/>
      <c r="M91" s="9" t="s">
        <v>167</v>
      </c>
    </row>
    <row r="92" spans="1:13" ht="15" customHeight="1" x14ac:dyDescent="0.25">
      <c r="A92" s="9"/>
      <c r="B92" s="26" t="s">
        <v>74</v>
      </c>
      <c r="C92" s="221" t="s">
        <v>168</v>
      </c>
      <c r="D92" s="157"/>
      <c r="E92" s="157"/>
      <c r="F92" s="157"/>
      <c r="G92" s="157"/>
      <c r="H92" s="160"/>
      <c r="I92" s="53">
        <v>0.02</v>
      </c>
      <c r="J92" s="54">
        <f t="shared" si="3"/>
        <v>36.191600000000001</v>
      </c>
      <c r="K92" s="48"/>
      <c r="L92" s="9"/>
      <c r="M92" s="9" t="s">
        <v>169</v>
      </c>
    </row>
    <row r="93" spans="1:13" ht="15" customHeight="1" x14ac:dyDescent="0.25">
      <c r="A93" s="9"/>
      <c r="B93" s="167" t="s">
        <v>96</v>
      </c>
      <c r="C93" s="157"/>
      <c r="D93" s="157"/>
      <c r="E93" s="157"/>
      <c r="F93" s="157"/>
      <c r="G93" s="157"/>
      <c r="H93" s="160"/>
      <c r="I93" s="183">
        <f>SUM(J87:J92)</f>
        <v>129.5568801</v>
      </c>
      <c r="J93" s="166"/>
      <c r="K93" s="48"/>
      <c r="L93" s="9"/>
      <c r="M93" s="9" t="s">
        <v>170</v>
      </c>
    </row>
    <row r="94" spans="1:13" ht="15" customHeight="1" x14ac:dyDescent="0.25">
      <c r="A94" s="9"/>
      <c r="B94" s="234"/>
      <c r="C94" s="157"/>
      <c r="D94" s="157"/>
      <c r="E94" s="157"/>
      <c r="F94" s="157"/>
      <c r="G94" s="157"/>
      <c r="H94" s="157"/>
      <c r="I94" s="157"/>
      <c r="J94" s="166"/>
      <c r="K94" s="48"/>
      <c r="L94" s="9"/>
      <c r="M94" s="9"/>
    </row>
    <row r="95" spans="1:13" ht="15" customHeight="1" x14ac:dyDescent="0.25">
      <c r="A95" s="9"/>
      <c r="B95" s="185" t="s">
        <v>171</v>
      </c>
      <c r="C95" s="157"/>
      <c r="D95" s="157"/>
      <c r="E95" s="157"/>
      <c r="F95" s="157"/>
      <c r="G95" s="157"/>
      <c r="H95" s="157"/>
      <c r="I95" s="157"/>
      <c r="J95" s="166"/>
      <c r="K95" s="48"/>
      <c r="L95" s="9"/>
      <c r="M95" s="9"/>
    </row>
    <row r="96" spans="1:13" ht="15" customHeight="1" x14ac:dyDescent="0.25">
      <c r="A96" s="9"/>
      <c r="B96" s="167" t="s">
        <v>172</v>
      </c>
      <c r="C96" s="157"/>
      <c r="D96" s="157"/>
      <c r="E96" s="157"/>
      <c r="F96" s="157"/>
      <c r="G96" s="157"/>
      <c r="H96" s="157"/>
      <c r="I96" s="157"/>
      <c r="J96" s="166"/>
      <c r="K96" s="48"/>
      <c r="L96" s="9"/>
      <c r="M96" s="9"/>
    </row>
    <row r="97" spans="1:13" ht="15" customHeight="1" x14ac:dyDescent="0.25">
      <c r="A97" s="9"/>
      <c r="B97" s="31" t="s">
        <v>173</v>
      </c>
      <c r="C97" s="186" t="s">
        <v>174</v>
      </c>
      <c r="D97" s="157"/>
      <c r="E97" s="157"/>
      <c r="F97" s="157"/>
      <c r="G97" s="157"/>
      <c r="H97" s="160"/>
      <c r="I97" s="49" t="s">
        <v>89</v>
      </c>
      <c r="J97" s="70" t="s">
        <v>60</v>
      </c>
      <c r="K97" s="48"/>
      <c r="L97" s="9"/>
      <c r="M97" s="9"/>
    </row>
    <row r="98" spans="1:13" ht="15" customHeight="1" x14ac:dyDescent="0.25">
      <c r="A98" s="9"/>
      <c r="B98" s="26" t="s">
        <v>19</v>
      </c>
      <c r="C98" s="221" t="s">
        <v>175</v>
      </c>
      <c r="D98" s="157"/>
      <c r="E98" s="157"/>
      <c r="F98" s="157"/>
      <c r="G98" s="157"/>
      <c r="H98" s="160"/>
      <c r="I98" s="51">
        <f>((1+1+1/3)*(1/12))/12</f>
        <v>1.6203703703703703E-2</v>
      </c>
      <c r="J98" s="52">
        <f t="shared" ref="J98:J103" si="4">I98*$I$41</f>
        <v>29.321898148148147</v>
      </c>
      <c r="K98" s="48"/>
      <c r="L98" s="9"/>
      <c r="M98" s="9" t="s">
        <v>176</v>
      </c>
    </row>
    <row r="99" spans="1:13" ht="15" customHeight="1" x14ac:dyDescent="0.25">
      <c r="A99" s="9"/>
      <c r="B99" s="26" t="s">
        <v>22</v>
      </c>
      <c r="C99" s="221" t="s">
        <v>177</v>
      </c>
      <c r="D99" s="157"/>
      <c r="E99" s="157"/>
      <c r="F99" s="157"/>
      <c r="G99" s="157"/>
      <c r="H99" s="160"/>
      <c r="I99" s="51">
        <f>((1/30)/12)</f>
        <v>2.7777777777777779E-3</v>
      </c>
      <c r="J99" s="52">
        <f t="shared" si="4"/>
        <v>5.0266111111111114</v>
      </c>
      <c r="K99" s="48"/>
      <c r="L99" s="9"/>
      <c r="M99" s="9" t="s">
        <v>178</v>
      </c>
    </row>
    <row r="100" spans="1:13" ht="15" customHeight="1" x14ac:dyDescent="0.25">
      <c r="A100" s="9"/>
      <c r="B100" s="26" t="s">
        <v>26</v>
      </c>
      <c r="C100" s="221" t="s">
        <v>179</v>
      </c>
      <c r="D100" s="157"/>
      <c r="E100" s="157"/>
      <c r="F100" s="157"/>
      <c r="G100" s="157"/>
      <c r="H100" s="160"/>
      <c r="I100" s="51">
        <f>(5/365)*1.5%</f>
        <v>2.0547945205479451E-4</v>
      </c>
      <c r="J100" s="52">
        <f t="shared" si="4"/>
        <v>0.37183150684931504</v>
      </c>
      <c r="K100" s="48"/>
      <c r="L100" s="9"/>
      <c r="M100" s="9" t="s">
        <v>180</v>
      </c>
    </row>
    <row r="101" spans="1:13" ht="15" customHeight="1" x14ac:dyDescent="0.25">
      <c r="A101" s="9"/>
      <c r="B101" s="26" t="s">
        <v>30</v>
      </c>
      <c r="C101" s="221" t="s">
        <v>181</v>
      </c>
      <c r="D101" s="157"/>
      <c r="E101" s="157"/>
      <c r="F101" s="157"/>
      <c r="G101" s="157"/>
      <c r="H101" s="160"/>
      <c r="I101" s="51">
        <f>((15/30)/12*0.0078)</f>
        <v>3.2499999999999999E-4</v>
      </c>
      <c r="J101" s="52">
        <f t="shared" si="4"/>
        <v>0.58811349999999996</v>
      </c>
      <c r="K101" s="48"/>
      <c r="L101" s="9"/>
      <c r="M101" s="9" t="s">
        <v>182</v>
      </c>
    </row>
    <row r="102" spans="1:13" ht="15" customHeight="1" x14ac:dyDescent="0.25">
      <c r="A102" s="9"/>
      <c r="B102" s="26" t="s">
        <v>71</v>
      </c>
      <c r="C102" s="221" t="s">
        <v>183</v>
      </c>
      <c r="D102" s="157"/>
      <c r="E102" s="157"/>
      <c r="F102" s="157"/>
      <c r="G102" s="157"/>
      <c r="H102" s="160"/>
      <c r="I102" s="71">
        <v>5.5000000000000003E-4</v>
      </c>
      <c r="J102" s="52">
        <f t="shared" si="4"/>
        <v>0.99526900000000007</v>
      </c>
      <c r="K102" s="48"/>
      <c r="L102" s="9"/>
      <c r="M102" s="9" t="s">
        <v>184</v>
      </c>
    </row>
    <row r="103" spans="1:13" ht="15" customHeight="1" x14ac:dyDescent="0.25">
      <c r="A103" s="9"/>
      <c r="B103" s="26" t="s">
        <v>74</v>
      </c>
      <c r="C103" s="221" t="s">
        <v>185</v>
      </c>
      <c r="D103" s="157"/>
      <c r="E103" s="157"/>
      <c r="F103" s="157"/>
      <c r="G103" s="157"/>
      <c r="H103" s="160"/>
      <c r="I103" s="51">
        <f>(5.96/30)/12</f>
        <v>1.6555555555555556E-2</v>
      </c>
      <c r="J103" s="52">
        <f t="shared" si="4"/>
        <v>29.958602222222222</v>
      </c>
      <c r="K103" s="48"/>
      <c r="L103" s="9"/>
      <c r="M103" s="9" t="s">
        <v>186</v>
      </c>
    </row>
    <row r="104" spans="1:13" ht="15" customHeight="1" x14ac:dyDescent="0.25">
      <c r="A104" s="9"/>
      <c r="B104" s="167" t="s">
        <v>96</v>
      </c>
      <c r="C104" s="157"/>
      <c r="D104" s="157"/>
      <c r="E104" s="157"/>
      <c r="F104" s="157"/>
      <c r="G104" s="157"/>
      <c r="H104" s="160"/>
      <c r="I104" s="72">
        <f t="shared" ref="I104:J104" si="5">SUM(I98:I103)</f>
        <v>3.6617516489091825E-2</v>
      </c>
      <c r="J104" s="73">
        <f t="shared" si="5"/>
        <v>66.262325488330802</v>
      </c>
      <c r="K104" s="48"/>
      <c r="L104" s="9"/>
      <c r="M104" s="9" t="s">
        <v>170</v>
      </c>
    </row>
    <row r="105" spans="1:13" ht="15" customHeight="1" x14ac:dyDescent="0.25">
      <c r="A105" s="9"/>
      <c r="B105" s="219"/>
      <c r="C105" s="175"/>
      <c r="D105" s="175"/>
      <c r="E105" s="175"/>
      <c r="F105" s="175"/>
      <c r="G105" s="175"/>
      <c r="H105" s="175"/>
      <c r="I105" s="175"/>
      <c r="J105" s="176"/>
      <c r="K105" s="48"/>
      <c r="L105" s="9"/>
      <c r="M105" s="9"/>
    </row>
    <row r="106" spans="1:13" ht="15" customHeight="1" x14ac:dyDescent="0.25">
      <c r="A106" s="9"/>
      <c r="B106" s="167" t="s">
        <v>187</v>
      </c>
      <c r="C106" s="157"/>
      <c r="D106" s="157"/>
      <c r="E106" s="157"/>
      <c r="F106" s="157"/>
      <c r="G106" s="157"/>
      <c r="H106" s="157"/>
      <c r="I106" s="157"/>
      <c r="J106" s="166"/>
      <c r="K106" s="48"/>
      <c r="L106" s="9"/>
      <c r="M106" s="9"/>
    </row>
    <row r="107" spans="1:13" ht="15" customHeight="1" x14ac:dyDescent="0.25">
      <c r="A107" s="9"/>
      <c r="B107" s="31" t="s">
        <v>188</v>
      </c>
      <c r="C107" s="186" t="s">
        <v>189</v>
      </c>
      <c r="D107" s="157"/>
      <c r="E107" s="157"/>
      <c r="F107" s="157"/>
      <c r="G107" s="157"/>
      <c r="H107" s="160"/>
      <c r="I107" s="49" t="s">
        <v>89</v>
      </c>
      <c r="J107" s="70" t="s">
        <v>60</v>
      </c>
      <c r="K107" s="48"/>
      <c r="L107" s="9"/>
      <c r="M107" s="9"/>
    </row>
    <row r="108" spans="1:13" ht="15" customHeight="1" x14ac:dyDescent="0.25">
      <c r="A108" s="9"/>
      <c r="B108" s="26" t="s">
        <v>19</v>
      </c>
      <c r="C108" s="221" t="s">
        <v>190</v>
      </c>
      <c r="D108" s="157"/>
      <c r="E108" s="157"/>
      <c r="F108" s="157"/>
      <c r="G108" s="157"/>
      <c r="H108" s="160"/>
      <c r="I108" s="51"/>
      <c r="J108" s="52">
        <f>(I31+I32+I33)*I108</f>
        <v>0</v>
      </c>
      <c r="K108" s="48"/>
      <c r="L108" s="9"/>
      <c r="M108" s="9"/>
    </row>
    <row r="109" spans="1:13" ht="15" customHeight="1" x14ac:dyDescent="0.25">
      <c r="A109" s="9"/>
      <c r="B109" s="167" t="s">
        <v>96</v>
      </c>
      <c r="C109" s="157"/>
      <c r="D109" s="157"/>
      <c r="E109" s="157"/>
      <c r="F109" s="157"/>
      <c r="G109" s="157"/>
      <c r="H109" s="160"/>
      <c r="I109" s="183">
        <f>SUM(J105:J108)</f>
        <v>0</v>
      </c>
      <c r="J109" s="166"/>
      <c r="K109" s="48"/>
      <c r="L109" s="9"/>
      <c r="M109" s="9"/>
    </row>
    <row r="110" spans="1:13" ht="15" customHeight="1" x14ac:dyDescent="0.25">
      <c r="A110" s="9"/>
      <c r="B110" s="213"/>
      <c r="C110" s="172"/>
      <c r="D110" s="172"/>
      <c r="E110" s="172"/>
      <c r="F110" s="172"/>
      <c r="G110" s="172"/>
      <c r="H110" s="172"/>
      <c r="I110" s="172"/>
      <c r="J110" s="173"/>
      <c r="K110" s="48"/>
      <c r="L110" s="9"/>
      <c r="M110" s="9"/>
    </row>
    <row r="111" spans="1:13" ht="15" customHeight="1" x14ac:dyDescent="0.25">
      <c r="A111" s="9"/>
      <c r="B111" s="214" t="s">
        <v>191</v>
      </c>
      <c r="C111" s="172"/>
      <c r="D111" s="172"/>
      <c r="E111" s="172"/>
      <c r="F111" s="172"/>
      <c r="G111" s="172"/>
      <c r="H111" s="172"/>
      <c r="I111" s="172"/>
      <c r="J111" s="173"/>
      <c r="K111" s="48"/>
      <c r="L111" s="9"/>
      <c r="M111" s="9"/>
    </row>
    <row r="112" spans="1:13" ht="15" customHeight="1" x14ac:dyDescent="0.25">
      <c r="A112" s="9"/>
      <c r="B112" s="215"/>
      <c r="C112" s="216"/>
      <c r="D112" s="216"/>
      <c r="E112" s="216"/>
      <c r="F112" s="216"/>
      <c r="G112" s="216"/>
      <c r="H112" s="216"/>
      <c r="I112" s="216"/>
      <c r="J112" s="217"/>
      <c r="K112" s="48"/>
      <c r="L112" s="9"/>
      <c r="M112" s="9"/>
    </row>
    <row r="113" spans="1:13" ht="15" customHeight="1" x14ac:dyDescent="0.25">
      <c r="A113" s="9"/>
      <c r="B113" s="31">
        <v>4</v>
      </c>
      <c r="C113" s="186" t="s">
        <v>150</v>
      </c>
      <c r="D113" s="157"/>
      <c r="E113" s="157"/>
      <c r="F113" s="157"/>
      <c r="G113" s="157"/>
      <c r="H113" s="160"/>
      <c r="I113" s="218" t="s">
        <v>60</v>
      </c>
      <c r="J113" s="166"/>
      <c r="K113" s="48"/>
      <c r="L113" s="9"/>
      <c r="M113" s="9"/>
    </row>
    <row r="114" spans="1:13" ht="15" customHeight="1" x14ac:dyDescent="0.25">
      <c r="A114" s="9"/>
      <c r="B114" s="35" t="s">
        <v>173</v>
      </c>
      <c r="C114" s="164" t="s">
        <v>192</v>
      </c>
      <c r="D114" s="157"/>
      <c r="E114" s="157"/>
      <c r="F114" s="157"/>
      <c r="G114" s="157"/>
      <c r="H114" s="160"/>
      <c r="I114" s="165">
        <f>J104</f>
        <v>66.262325488330802</v>
      </c>
      <c r="J114" s="166"/>
      <c r="K114" s="48"/>
      <c r="L114" s="9"/>
      <c r="M114" s="9" t="s">
        <v>193</v>
      </c>
    </row>
    <row r="115" spans="1:13" ht="15" customHeight="1" x14ac:dyDescent="0.25">
      <c r="A115" s="9"/>
      <c r="B115" s="35" t="s">
        <v>188</v>
      </c>
      <c r="C115" s="164" t="s">
        <v>189</v>
      </c>
      <c r="D115" s="157"/>
      <c r="E115" s="157"/>
      <c r="F115" s="157"/>
      <c r="G115" s="157"/>
      <c r="H115" s="160"/>
      <c r="I115" s="165">
        <f>I109</f>
        <v>0</v>
      </c>
      <c r="J115" s="166"/>
      <c r="K115" s="48"/>
      <c r="L115" s="9"/>
      <c r="M115" s="9" t="s">
        <v>194</v>
      </c>
    </row>
    <row r="116" spans="1:13" ht="15" customHeight="1" x14ac:dyDescent="0.25">
      <c r="A116" s="9"/>
      <c r="B116" s="167" t="s">
        <v>96</v>
      </c>
      <c r="C116" s="157"/>
      <c r="D116" s="157"/>
      <c r="E116" s="157"/>
      <c r="F116" s="157"/>
      <c r="G116" s="157"/>
      <c r="H116" s="160"/>
      <c r="I116" s="183">
        <f>SUM(I114:J115)</f>
        <v>66.262325488330802</v>
      </c>
      <c r="J116" s="166"/>
      <c r="K116" s="48"/>
      <c r="L116" s="9"/>
      <c r="M116" s="9"/>
    </row>
    <row r="117" spans="1:13" ht="15" customHeight="1" x14ac:dyDescent="0.25">
      <c r="A117" s="1"/>
      <c r="B117" s="219"/>
      <c r="C117" s="175"/>
      <c r="D117" s="175"/>
      <c r="E117" s="175"/>
      <c r="F117" s="175"/>
      <c r="G117" s="175"/>
      <c r="H117" s="175"/>
      <c r="I117" s="175"/>
      <c r="J117" s="176"/>
      <c r="K117" s="7"/>
      <c r="L117" s="9"/>
      <c r="M117" s="9"/>
    </row>
    <row r="118" spans="1:13" ht="15" customHeight="1" x14ac:dyDescent="0.25">
      <c r="A118" s="1"/>
      <c r="B118" s="185" t="s">
        <v>195</v>
      </c>
      <c r="C118" s="157"/>
      <c r="D118" s="157"/>
      <c r="E118" s="157"/>
      <c r="F118" s="157"/>
      <c r="G118" s="157"/>
      <c r="H118" s="157"/>
      <c r="I118" s="157"/>
      <c r="J118" s="166"/>
      <c r="K118" s="30"/>
      <c r="L118" s="9"/>
      <c r="M118" s="9"/>
    </row>
    <row r="119" spans="1:13" ht="15" customHeight="1" x14ac:dyDescent="0.25">
      <c r="A119" s="1"/>
      <c r="B119" s="31">
        <v>5</v>
      </c>
      <c r="C119" s="186" t="s">
        <v>196</v>
      </c>
      <c r="D119" s="157"/>
      <c r="E119" s="157"/>
      <c r="F119" s="157"/>
      <c r="G119" s="157"/>
      <c r="H119" s="160"/>
      <c r="I119" s="218" t="s">
        <v>60</v>
      </c>
      <c r="J119" s="166"/>
      <c r="K119" s="65"/>
      <c r="L119" s="9"/>
      <c r="M119" s="74"/>
    </row>
    <row r="120" spans="1:13" ht="15" customHeight="1" x14ac:dyDescent="0.25">
      <c r="A120" s="1"/>
      <c r="B120" s="35" t="s">
        <v>19</v>
      </c>
      <c r="C120" s="164" t="s">
        <v>197</v>
      </c>
      <c r="D120" s="157"/>
      <c r="E120" s="157"/>
      <c r="F120" s="157"/>
      <c r="G120" s="157"/>
      <c r="H120" s="160"/>
      <c r="I120" s="182">
        <f>'Insumos Diversos'!F88</f>
        <v>0</v>
      </c>
      <c r="J120" s="166"/>
      <c r="K120" s="40"/>
      <c r="L120" s="9"/>
      <c r="M120" s="74" t="s">
        <v>198</v>
      </c>
    </row>
    <row r="121" spans="1:13" ht="15" customHeight="1" x14ac:dyDescent="0.25">
      <c r="A121" s="1"/>
      <c r="B121" s="35" t="s">
        <v>22</v>
      </c>
      <c r="C121" s="164" t="s">
        <v>199</v>
      </c>
      <c r="D121" s="157"/>
      <c r="E121" s="157"/>
      <c r="F121" s="157"/>
      <c r="G121" s="157"/>
      <c r="H121" s="160"/>
      <c r="I121" s="182">
        <v>0</v>
      </c>
      <c r="J121" s="166"/>
      <c r="K121" s="40"/>
      <c r="L121" s="34"/>
      <c r="M121" s="74" t="s">
        <v>198</v>
      </c>
    </row>
    <row r="122" spans="1:13" ht="15" customHeight="1" x14ac:dyDescent="0.25">
      <c r="A122" s="1"/>
      <c r="B122" s="35" t="s">
        <v>26</v>
      </c>
      <c r="C122" s="164" t="s">
        <v>200</v>
      </c>
      <c r="D122" s="157"/>
      <c r="E122" s="157"/>
      <c r="F122" s="157"/>
      <c r="G122" s="157"/>
      <c r="H122" s="160"/>
      <c r="I122" s="182">
        <f>'Insumos Diversos'!G96</f>
        <v>0</v>
      </c>
      <c r="J122" s="166"/>
      <c r="K122" s="40"/>
      <c r="L122" s="9"/>
      <c r="M122" s="74" t="s">
        <v>198</v>
      </c>
    </row>
    <row r="123" spans="1:13" ht="15" customHeight="1" x14ac:dyDescent="0.25">
      <c r="A123" s="1"/>
      <c r="B123" s="35" t="s">
        <v>30</v>
      </c>
      <c r="C123" s="164" t="s">
        <v>201</v>
      </c>
      <c r="D123" s="157"/>
      <c r="E123" s="157"/>
      <c r="F123" s="157"/>
      <c r="G123" s="157"/>
      <c r="H123" s="160"/>
      <c r="I123" s="182">
        <v>0</v>
      </c>
      <c r="J123" s="166"/>
      <c r="K123" s="40"/>
      <c r="L123" s="9"/>
      <c r="M123" s="74" t="s">
        <v>198</v>
      </c>
    </row>
    <row r="124" spans="1:13" ht="15" customHeight="1" x14ac:dyDescent="0.25">
      <c r="A124" s="1"/>
      <c r="B124" s="167" t="s">
        <v>119</v>
      </c>
      <c r="C124" s="157"/>
      <c r="D124" s="157"/>
      <c r="E124" s="157"/>
      <c r="F124" s="157"/>
      <c r="G124" s="157"/>
      <c r="H124" s="160"/>
      <c r="I124" s="183">
        <f>SUM(I120:J123)</f>
        <v>0</v>
      </c>
      <c r="J124" s="166"/>
      <c r="K124" s="75"/>
      <c r="L124" s="9"/>
      <c r="M124" s="76"/>
    </row>
    <row r="125" spans="1:13" ht="15" customHeight="1" x14ac:dyDescent="0.25">
      <c r="A125" s="77"/>
      <c r="B125" s="184"/>
      <c r="C125" s="172"/>
      <c r="D125" s="172"/>
      <c r="E125" s="172"/>
      <c r="F125" s="172"/>
      <c r="G125" s="172"/>
      <c r="H125" s="172"/>
      <c r="I125" s="172"/>
      <c r="J125" s="173"/>
      <c r="K125" s="78"/>
      <c r="L125" s="34"/>
      <c r="M125" s="34"/>
    </row>
    <row r="126" spans="1:13" ht="15" customHeight="1" x14ac:dyDescent="0.25">
      <c r="A126" s="77"/>
      <c r="B126" s="185" t="s">
        <v>202</v>
      </c>
      <c r="C126" s="157"/>
      <c r="D126" s="157"/>
      <c r="E126" s="157"/>
      <c r="F126" s="157"/>
      <c r="G126" s="157"/>
      <c r="H126" s="157"/>
      <c r="I126" s="157"/>
      <c r="J126" s="166"/>
      <c r="K126" s="79"/>
      <c r="L126" s="34"/>
      <c r="M126" s="34"/>
    </row>
    <row r="127" spans="1:13" ht="15" customHeight="1" x14ac:dyDescent="0.25">
      <c r="A127" s="77"/>
      <c r="B127" s="31">
        <v>6</v>
      </c>
      <c r="C127" s="186" t="s">
        <v>203</v>
      </c>
      <c r="D127" s="157"/>
      <c r="E127" s="157"/>
      <c r="F127" s="157"/>
      <c r="G127" s="157"/>
      <c r="H127" s="160"/>
      <c r="I127" s="49" t="s">
        <v>89</v>
      </c>
      <c r="J127" s="70" t="s">
        <v>60</v>
      </c>
      <c r="K127" s="80"/>
      <c r="L127" s="34"/>
      <c r="M127" s="34"/>
    </row>
    <row r="128" spans="1:13" ht="15" customHeight="1" x14ac:dyDescent="0.25">
      <c r="A128" s="77"/>
      <c r="B128" s="35" t="s">
        <v>19</v>
      </c>
      <c r="C128" s="164" t="s">
        <v>204</v>
      </c>
      <c r="D128" s="157"/>
      <c r="E128" s="157"/>
      <c r="F128" s="157"/>
      <c r="G128" s="157"/>
      <c r="H128" s="160"/>
      <c r="I128" s="53">
        <v>0</v>
      </c>
      <c r="J128" s="81">
        <f>I145*I128</f>
        <v>0</v>
      </c>
      <c r="K128" s="43"/>
      <c r="L128" s="34"/>
      <c r="M128" s="12" t="s">
        <v>205</v>
      </c>
    </row>
    <row r="129" spans="1:13" ht="15" customHeight="1" x14ac:dyDescent="0.25">
      <c r="A129" s="77"/>
      <c r="B129" s="35" t="s">
        <v>22</v>
      </c>
      <c r="C129" s="164" t="s">
        <v>206</v>
      </c>
      <c r="D129" s="157"/>
      <c r="E129" s="157"/>
      <c r="F129" s="157"/>
      <c r="G129" s="157"/>
      <c r="H129" s="160"/>
      <c r="I129" s="53">
        <v>0</v>
      </c>
      <c r="J129" s="81">
        <f>(J128+I145)*I129</f>
        <v>0</v>
      </c>
      <c r="K129" s="43"/>
      <c r="L129" s="34"/>
      <c r="M129" s="12" t="s">
        <v>207</v>
      </c>
    </row>
    <row r="130" spans="1:13" ht="15" customHeight="1" x14ac:dyDescent="0.25">
      <c r="A130" s="77"/>
      <c r="B130" s="35" t="s">
        <v>26</v>
      </c>
      <c r="C130" s="164" t="s">
        <v>208</v>
      </c>
      <c r="D130" s="157"/>
      <c r="E130" s="157"/>
      <c r="F130" s="157"/>
      <c r="G130" s="157"/>
      <c r="H130" s="160"/>
      <c r="I130" s="53">
        <f>SUM(I131:I134)</f>
        <v>0</v>
      </c>
      <c r="J130" s="81"/>
      <c r="K130" s="43"/>
      <c r="L130" s="34"/>
      <c r="M130" s="34"/>
    </row>
    <row r="131" spans="1:13" ht="15" customHeight="1" x14ac:dyDescent="0.25">
      <c r="A131" s="1"/>
      <c r="B131" s="179" t="s">
        <v>209</v>
      </c>
      <c r="C131" s="160"/>
      <c r="D131" s="180" t="s">
        <v>210</v>
      </c>
      <c r="E131" s="36" t="s">
        <v>211</v>
      </c>
      <c r="F131" s="37"/>
      <c r="G131" s="37"/>
      <c r="H131" s="82"/>
      <c r="I131" s="53">
        <v>0</v>
      </c>
      <c r="J131" s="81">
        <f>((I145+J128+J129)/(1-(I130)))*I131</f>
        <v>0</v>
      </c>
      <c r="K131" s="43"/>
      <c r="L131" s="34"/>
      <c r="M131" s="83" t="s">
        <v>212</v>
      </c>
    </row>
    <row r="132" spans="1:13" ht="15" customHeight="1" x14ac:dyDescent="0.25">
      <c r="A132" s="1"/>
      <c r="B132" s="179" t="s">
        <v>213</v>
      </c>
      <c r="C132" s="160"/>
      <c r="D132" s="181"/>
      <c r="E132" s="36" t="s">
        <v>214</v>
      </c>
      <c r="F132" s="37"/>
      <c r="G132" s="37"/>
      <c r="H132" s="82"/>
      <c r="I132" s="84">
        <v>0</v>
      </c>
      <c r="J132" s="81">
        <f>((I145+J128+J129)/(1-(I130)))*I132</f>
        <v>0</v>
      </c>
      <c r="K132" s="43"/>
      <c r="L132" s="34"/>
      <c r="M132" s="83" t="s">
        <v>215</v>
      </c>
    </row>
    <row r="133" spans="1:13" ht="15" customHeight="1" x14ac:dyDescent="0.25">
      <c r="A133" s="1"/>
      <c r="B133" s="179" t="s">
        <v>216</v>
      </c>
      <c r="C133" s="160"/>
      <c r="D133" s="85" t="s">
        <v>217</v>
      </c>
      <c r="E133" s="36" t="s">
        <v>218</v>
      </c>
      <c r="F133" s="37"/>
      <c r="G133" s="37"/>
      <c r="H133" s="82"/>
      <c r="I133" s="53">
        <v>0</v>
      </c>
      <c r="J133" s="81">
        <f>((I145+J128+J129)/(1-(I130)))*I133</f>
        <v>0</v>
      </c>
      <c r="K133" s="43"/>
      <c r="L133" s="34"/>
      <c r="M133" s="83" t="s">
        <v>219</v>
      </c>
    </row>
    <row r="134" spans="1:13" ht="15" customHeight="1" x14ac:dyDescent="0.25">
      <c r="A134" s="1"/>
      <c r="B134" s="179" t="s">
        <v>220</v>
      </c>
      <c r="C134" s="160"/>
      <c r="D134" s="85" t="s">
        <v>221</v>
      </c>
      <c r="E134" s="36"/>
      <c r="F134" s="37"/>
      <c r="G134" s="37"/>
      <c r="H134" s="82"/>
      <c r="I134" s="53">
        <v>0</v>
      </c>
      <c r="J134" s="81">
        <f>((I145+J128+J129)/(1-(I130)))*I134</f>
        <v>0</v>
      </c>
      <c r="K134" s="43"/>
      <c r="L134" s="34"/>
      <c r="M134" s="83"/>
    </row>
    <row r="135" spans="1:13" ht="15" customHeight="1" x14ac:dyDescent="0.25">
      <c r="A135" s="1"/>
      <c r="B135" s="167" t="s">
        <v>119</v>
      </c>
      <c r="C135" s="157"/>
      <c r="D135" s="157"/>
      <c r="E135" s="157"/>
      <c r="F135" s="157"/>
      <c r="G135" s="157"/>
      <c r="H135" s="160"/>
      <c r="I135" s="86"/>
      <c r="J135" s="64">
        <f>SUM(J128:J134)</f>
        <v>0</v>
      </c>
      <c r="K135" s="87"/>
      <c r="L135" s="34"/>
      <c r="M135" s="34"/>
    </row>
    <row r="136" spans="1:13" ht="15" customHeight="1" x14ac:dyDescent="0.25">
      <c r="A136" s="1"/>
      <c r="B136" s="168"/>
      <c r="C136" s="169"/>
      <c r="D136" s="169"/>
      <c r="E136" s="169"/>
      <c r="F136" s="169"/>
      <c r="G136" s="169"/>
      <c r="H136" s="169"/>
      <c r="I136" s="169"/>
      <c r="J136" s="170"/>
      <c r="K136" s="88"/>
      <c r="L136" s="34"/>
      <c r="M136" s="34"/>
    </row>
    <row r="137" spans="1:13" ht="15" customHeight="1" x14ac:dyDescent="0.25">
      <c r="A137" s="1"/>
      <c r="B137" s="171" t="s">
        <v>222</v>
      </c>
      <c r="C137" s="172"/>
      <c r="D137" s="172"/>
      <c r="E137" s="172"/>
      <c r="F137" s="172"/>
      <c r="G137" s="172"/>
      <c r="H137" s="172"/>
      <c r="I137" s="172"/>
      <c r="J137" s="173"/>
      <c r="K137" s="89"/>
      <c r="L137" s="34"/>
      <c r="M137" s="34"/>
    </row>
    <row r="138" spans="1:13" ht="15" customHeight="1" x14ac:dyDescent="0.25">
      <c r="A138" s="1"/>
      <c r="B138" s="174"/>
      <c r="C138" s="175"/>
      <c r="D138" s="175"/>
      <c r="E138" s="175"/>
      <c r="F138" s="175"/>
      <c r="G138" s="175"/>
      <c r="H138" s="175"/>
      <c r="I138" s="175"/>
      <c r="J138" s="176"/>
      <c r="K138" s="88"/>
      <c r="L138" s="34"/>
      <c r="M138" s="34"/>
    </row>
    <row r="139" spans="1:13" ht="15" customHeight="1" x14ac:dyDescent="0.25">
      <c r="A139" s="1"/>
      <c r="B139" s="177" t="s">
        <v>223</v>
      </c>
      <c r="C139" s="157"/>
      <c r="D139" s="157"/>
      <c r="E139" s="157"/>
      <c r="F139" s="157"/>
      <c r="G139" s="157"/>
      <c r="H139" s="160"/>
      <c r="I139" s="178" t="s">
        <v>60</v>
      </c>
      <c r="J139" s="166"/>
      <c r="K139" s="90"/>
      <c r="L139" s="34"/>
      <c r="M139" s="34"/>
    </row>
    <row r="140" spans="1:13" ht="15" customHeight="1" x14ac:dyDescent="0.25">
      <c r="A140" s="1"/>
      <c r="B140" s="35" t="s">
        <v>19</v>
      </c>
      <c r="C140" s="164" t="s">
        <v>224</v>
      </c>
      <c r="D140" s="157"/>
      <c r="E140" s="157"/>
      <c r="F140" s="157"/>
      <c r="G140" s="157"/>
      <c r="H140" s="160"/>
      <c r="I140" s="165">
        <f>I41</f>
        <v>1809.58</v>
      </c>
      <c r="J140" s="166"/>
      <c r="K140" s="43"/>
      <c r="L140" s="34"/>
      <c r="M140" s="12" t="s">
        <v>225</v>
      </c>
    </row>
    <row r="141" spans="1:13" ht="15" customHeight="1" x14ac:dyDescent="0.25">
      <c r="A141" s="1"/>
      <c r="B141" s="35" t="s">
        <v>22</v>
      </c>
      <c r="C141" s="164" t="s">
        <v>226</v>
      </c>
      <c r="D141" s="157"/>
      <c r="E141" s="157"/>
      <c r="F141" s="157"/>
      <c r="G141" s="157"/>
      <c r="H141" s="160"/>
      <c r="I141" s="165">
        <f>I83</f>
        <v>1494.1489182399998</v>
      </c>
      <c r="J141" s="166"/>
      <c r="K141" s="43"/>
      <c r="L141" s="34"/>
      <c r="M141" s="12" t="s">
        <v>227</v>
      </c>
    </row>
    <row r="142" spans="1:13" ht="15" customHeight="1" x14ac:dyDescent="0.25">
      <c r="A142" s="1"/>
      <c r="B142" s="35" t="s">
        <v>26</v>
      </c>
      <c r="C142" s="164" t="s">
        <v>228</v>
      </c>
      <c r="D142" s="157"/>
      <c r="E142" s="157"/>
      <c r="F142" s="157"/>
      <c r="G142" s="157"/>
      <c r="H142" s="160"/>
      <c r="I142" s="165">
        <f>I93</f>
        <v>129.5568801</v>
      </c>
      <c r="J142" s="166"/>
      <c r="K142" s="43"/>
      <c r="L142" s="34"/>
      <c r="M142" s="12" t="s">
        <v>229</v>
      </c>
    </row>
    <row r="143" spans="1:13" ht="15" customHeight="1" x14ac:dyDescent="0.25">
      <c r="A143" s="1"/>
      <c r="B143" s="35" t="s">
        <v>30</v>
      </c>
      <c r="C143" s="164" t="s">
        <v>230</v>
      </c>
      <c r="D143" s="157"/>
      <c r="E143" s="157"/>
      <c r="F143" s="157"/>
      <c r="G143" s="157"/>
      <c r="H143" s="160"/>
      <c r="I143" s="165">
        <f>I116</f>
        <v>66.262325488330802</v>
      </c>
      <c r="J143" s="166"/>
      <c r="K143" s="43"/>
      <c r="L143" s="34"/>
      <c r="M143" s="12" t="s">
        <v>231</v>
      </c>
    </row>
    <row r="144" spans="1:13" ht="15" customHeight="1" x14ac:dyDescent="0.25">
      <c r="A144" s="1"/>
      <c r="B144" s="35" t="s">
        <v>71</v>
      </c>
      <c r="C144" s="164" t="s">
        <v>232</v>
      </c>
      <c r="D144" s="157"/>
      <c r="E144" s="157"/>
      <c r="F144" s="157"/>
      <c r="G144" s="157"/>
      <c r="H144" s="160"/>
      <c r="I144" s="165">
        <f>I124</f>
        <v>0</v>
      </c>
      <c r="J144" s="166"/>
      <c r="K144" s="43"/>
      <c r="L144" s="34"/>
      <c r="M144" s="12" t="s">
        <v>233</v>
      </c>
    </row>
    <row r="145" spans="1:13" ht="15" customHeight="1" x14ac:dyDescent="0.25">
      <c r="A145" s="1"/>
      <c r="B145" s="167" t="s">
        <v>234</v>
      </c>
      <c r="C145" s="157"/>
      <c r="D145" s="157"/>
      <c r="E145" s="157"/>
      <c r="F145" s="157"/>
      <c r="G145" s="157"/>
      <c r="H145" s="160"/>
      <c r="I145" s="183">
        <f>SUM(I140:J144)</f>
        <v>3499.5481238283305</v>
      </c>
      <c r="J145" s="166"/>
      <c r="K145" s="87"/>
      <c r="L145" s="34"/>
      <c r="M145" s="12" t="s">
        <v>148</v>
      </c>
    </row>
    <row r="146" spans="1:13" ht="15" customHeight="1" x14ac:dyDescent="0.25">
      <c r="A146" s="1"/>
      <c r="B146" s="35" t="s">
        <v>74</v>
      </c>
      <c r="C146" s="164" t="s">
        <v>235</v>
      </c>
      <c r="D146" s="157"/>
      <c r="E146" s="157"/>
      <c r="F146" s="157"/>
      <c r="G146" s="157"/>
      <c r="H146" s="160"/>
      <c r="I146" s="165">
        <f>J135</f>
        <v>0</v>
      </c>
      <c r="J146" s="166"/>
      <c r="K146" s="43"/>
      <c r="L146" s="34"/>
      <c r="M146" s="12" t="s">
        <v>236</v>
      </c>
    </row>
    <row r="147" spans="1:13" ht="15" customHeight="1" thickBot="1" x14ac:dyDescent="0.3">
      <c r="A147" s="1"/>
      <c r="B147" s="203" t="s">
        <v>237</v>
      </c>
      <c r="C147" s="204"/>
      <c r="D147" s="204"/>
      <c r="E147" s="204"/>
      <c r="F147" s="204"/>
      <c r="G147" s="204"/>
      <c r="H147" s="205"/>
      <c r="I147" s="206">
        <f>I145+I146</f>
        <v>3499.5481238283305</v>
      </c>
      <c r="J147" s="207"/>
      <c r="K147" s="87"/>
      <c r="L147" s="34"/>
      <c r="M147" s="12" t="s">
        <v>238</v>
      </c>
    </row>
    <row r="148" spans="1:13" ht="15" customHeight="1" x14ac:dyDescent="0.25">
      <c r="A148" s="1"/>
      <c r="B148" s="208"/>
      <c r="C148" s="175"/>
      <c r="D148" s="175"/>
      <c r="E148" s="175"/>
      <c r="F148" s="175"/>
      <c r="G148" s="175"/>
      <c r="H148" s="175"/>
      <c r="I148" s="175"/>
      <c r="J148" s="175"/>
      <c r="K148" s="88"/>
      <c r="L148" s="34"/>
      <c r="M148" s="34"/>
    </row>
    <row r="149" spans="1:13" ht="15" customHeight="1" x14ac:dyDescent="0.25">
      <c r="A149" s="1"/>
      <c r="B149" s="191" t="s">
        <v>239</v>
      </c>
      <c r="C149" s="172"/>
      <c r="D149" s="172"/>
      <c r="E149" s="172"/>
      <c r="F149" s="172"/>
      <c r="G149" s="172"/>
      <c r="H149" s="172"/>
      <c r="I149" s="172"/>
      <c r="J149" s="192"/>
      <c r="K149" s="89"/>
      <c r="L149" s="34"/>
      <c r="M149" s="34"/>
    </row>
    <row r="150" spans="1:13" ht="15" customHeight="1" x14ac:dyDescent="0.25">
      <c r="A150" s="1"/>
      <c r="B150" s="91"/>
      <c r="C150" s="34"/>
      <c r="D150" s="34"/>
      <c r="E150" s="34"/>
      <c r="F150" s="34"/>
      <c r="G150" s="34"/>
      <c r="H150" s="34"/>
      <c r="I150" s="34"/>
      <c r="J150" s="34"/>
      <c r="K150" s="88"/>
      <c r="L150" s="34"/>
      <c r="M150" s="34"/>
    </row>
    <row r="151" spans="1:13" ht="12.75" customHeight="1" x14ac:dyDescent="0.25">
      <c r="A151" s="1"/>
      <c r="B151" s="209" t="s">
        <v>240</v>
      </c>
      <c r="C151" s="160"/>
      <c r="D151" s="92" t="s">
        <v>241</v>
      </c>
      <c r="E151" s="92" t="s">
        <v>242</v>
      </c>
      <c r="F151" s="210" t="s">
        <v>243</v>
      </c>
      <c r="G151" s="160"/>
      <c r="H151" s="92" t="s">
        <v>244</v>
      </c>
      <c r="I151" s="210" t="s">
        <v>245</v>
      </c>
      <c r="J151" s="160"/>
      <c r="K151" s="88"/>
      <c r="L151" s="34"/>
      <c r="M151" s="34"/>
    </row>
    <row r="152" spans="1:13" ht="15" customHeight="1" x14ac:dyDescent="0.25">
      <c r="A152" s="1"/>
      <c r="B152" s="211" t="str">
        <f>I23</f>
        <v>Posto de Serviço</v>
      </c>
      <c r="C152" s="160"/>
      <c r="D152" s="93">
        <f>I147</f>
        <v>3499.5481238283305</v>
      </c>
      <c r="E152" s="38">
        <v>1</v>
      </c>
      <c r="F152" s="200">
        <f>D152*E152</f>
        <v>3499.5481238283305</v>
      </c>
      <c r="G152" s="160"/>
      <c r="H152" s="58">
        <f>I16</f>
        <v>3</v>
      </c>
      <c r="I152" s="212">
        <f>F152*H152</f>
        <v>10498.644371484992</v>
      </c>
      <c r="J152" s="160"/>
      <c r="K152" s="43"/>
      <c r="L152" s="34"/>
      <c r="M152" s="34"/>
    </row>
    <row r="153" spans="1:13" ht="15" customHeight="1" x14ac:dyDescent="0.25">
      <c r="A153" s="1"/>
      <c r="B153" s="187" t="s">
        <v>246</v>
      </c>
      <c r="C153" s="157"/>
      <c r="D153" s="157"/>
      <c r="E153" s="157"/>
      <c r="F153" s="157"/>
      <c r="G153" s="157"/>
      <c r="H153" s="160"/>
      <c r="I153" s="188">
        <f>I152</f>
        <v>10498.644371484992</v>
      </c>
      <c r="J153" s="160"/>
      <c r="K153" s="94"/>
      <c r="L153" s="34"/>
      <c r="M153" s="34"/>
    </row>
    <row r="154" spans="1:13" ht="15" customHeight="1" x14ac:dyDescent="0.25">
      <c r="A154" s="1"/>
      <c r="B154" s="189" t="s">
        <v>247</v>
      </c>
      <c r="C154" s="157"/>
      <c r="D154" s="157"/>
      <c r="E154" s="157"/>
      <c r="F154" s="157"/>
      <c r="G154" s="157"/>
      <c r="H154" s="160"/>
      <c r="I154" s="188"/>
      <c r="J154" s="160"/>
      <c r="K154" s="94"/>
      <c r="L154" s="34"/>
      <c r="M154" s="34"/>
    </row>
    <row r="155" spans="1:13" ht="15" customHeight="1" x14ac:dyDescent="0.25">
      <c r="A155" s="1"/>
      <c r="B155" s="190" t="s">
        <v>248</v>
      </c>
      <c r="C155" s="157"/>
      <c r="D155" s="157"/>
      <c r="E155" s="157"/>
      <c r="F155" s="157"/>
      <c r="G155" s="157"/>
      <c r="H155" s="160"/>
      <c r="I155" s="188">
        <f>I153+I154</f>
        <v>10498.644371484992</v>
      </c>
      <c r="J155" s="160"/>
      <c r="K155" s="94"/>
      <c r="L155" s="34"/>
      <c r="M155" s="34"/>
    </row>
    <row r="156" spans="1:13" ht="15" customHeight="1" x14ac:dyDescent="0.25">
      <c r="A156" s="1"/>
      <c r="B156" s="95"/>
      <c r="C156" s="12"/>
      <c r="D156" s="96"/>
      <c r="E156" s="34"/>
      <c r="F156" s="34"/>
      <c r="G156" s="34"/>
      <c r="H156" s="34"/>
      <c r="I156" s="34"/>
      <c r="J156" s="34"/>
      <c r="K156" s="94"/>
      <c r="L156" s="34"/>
      <c r="M156" s="34"/>
    </row>
    <row r="157" spans="1:13" ht="15" customHeight="1" x14ac:dyDescent="0.25">
      <c r="A157" s="1"/>
      <c r="B157" s="191" t="s">
        <v>249</v>
      </c>
      <c r="C157" s="172"/>
      <c r="D157" s="172"/>
      <c r="E157" s="172"/>
      <c r="F157" s="172"/>
      <c r="G157" s="172"/>
      <c r="H157" s="172"/>
      <c r="I157" s="172"/>
      <c r="J157" s="192"/>
      <c r="K157" s="43"/>
      <c r="L157" s="34"/>
      <c r="M157" s="34"/>
    </row>
    <row r="158" spans="1:13" ht="15" customHeight="1" x14ac:dyDescent="0.25">
      <c r="A158" s="1"/>
      <c r="B158" s="91"/>
      <c r="C158" s="34"/>
      <c r="D158" s="34"/>
      <c r="E158" s="34"/>
      <c r="F158" s="34"/>
      <c r="G158" s="34"/>
      <c r="H158" s="34"/>
      <c r="I158" s="34"/>
      <c r="J158" s="34"/>
      <c r="K158" s="94"/>
      <c r="L158" s="34"/>
      <c r="M158" s="34"/>
    </row>
    <row r="159" spans="1:13" ht="15" customHeight="1" x14ac:dyDescent="0.25">
      <c r="A159" s="1"/>
      <c r="B159" s="196" t="s">
        <v>250</v>
      </c>
      <c r="C159" s="157"/>
      <c r="D159" s="157"/>
      <c r="E159" s="157"/>
      <c r="F159" s="157"/>
      <c r="G159" s="157"/>
      <c r="H159" s="157"/>
      <c r="I159" s="157"/>
      <c r="J159" s="160"/>
      <c r="K159" s="87"/>
      <c r="L159" s="34"/>
      <c r="M159" s="34"/>
    </row>
    <row r="160" spans="1:13" ht="15" customHeight="1" x14ac:dyDescent="0.25">
      <c r="A160" s="1"/>
      <c r="B160" s="197" t="s">
        <v>251</v>
      </c>
      <c r="C160" s="157"/>
      <c r="D160" s="157"/>
      <c r="E160" s="157"/>
      <c r="F160" s="157"/>
      <c r="G160" s="157"/>
      <c r="H160" s="160"/>
      <c r="I160" s="198" t="s">
        <v>252</v>
      </c>
      <c r="J160" s="160"/>
      <c r="K160" s="88"/>
      <c r="L160" s="34"/>
      <c r="M160" s="34"/>
    </row>
    <row r="161" spans="1:13" ht="15" customHeight="1" x14ac:dyDescent="0.25">
      <c r="A161" s="1"/>
      <c r="B161" s="199" t="s">
        <v>253</v>
      </c>
      <c r="C161" s="157"/>
      <c r="D161" s="157"/>
      <c r="E161" s="157"/>
      <c r="F161" s="157"/>
      <c r="G161" s="157"/>
      <c r="H161" s="160"/>
      <c r="I161" s="200">
        <f>I155</f>
        <v>10498.644371484992</v>
      </c>
      <c r="J161" s="160"/>
      <c r="K161" s="34"/>
      <c r="L161" s="34"/>
      <c r="M161" s="34"/>
    </row>
    <row r="162" spans="1:13" ht="15" customHeight="1" thickBot="1" x14ac:dyDescent="0.3">
      <c r="A162" s="1"/>
      <c r="B162" s="199" t="s">
        <v>254</v>
      </c>
      <c r="C162" s="157"/>
      <c r="D162" s="157"/>
      <c r="E162" s="157"/>
      <c r="F162" s="157"/>
      <c r="G162" s="157"/>
      <c r="H162" s="160"/>
      <c r="I162" s="201">
        <f>H12</f>
        <v>12</v>
      </c>
      <c r="J162" s="202"/>
      <c r="K162" s="34"/>
      <c r="L162" s="34"/>
      <c r="M162" s="34"/>
    </row>
    <row r="163" spans="1:13" ht="15" customHeight="1" thickBot="1" x14ac:dyDescent="0.3">
      <c r="A163" s="1"/>
      <c r="B163" s="193" t="s">
        <v>255</v>
      </c>
      <c r="C163" s="157"/>
      <c r="D163" s="157"/>
      <c r="E163" s="157"/>
      <c r="F163" s="157"/>
      <c r="G163" s="157"/>
      <c r="H163" s="158"/>
      <c r="I163" s="194">
        <f>I161*I162</f>
        <v>125983.7324578199</v>
      </c>
      <c r="J163" s="195"/>
      <c r="K163" s="34"/>
      <c r="L163" s="34"/>
      <c r="M163" s="34"/>
    </row>
  </sheetData>
  <mergeCells count="225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B29:J29"/>
    <mergeCell ref="C30:H30"/>
    <mergeCell ref="I30:J30"/>
    <mergeCell ref="C31:H31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I34:J34"/>
    <mergeCell ref="I35:J35"/>
    <mergeCell ref="I36:J36"/>
    <mergeCell ref="I40:J40"/>
    <mergeCell ref="C36:H36"/>
    <mergeCell ref="C37:H37"/>
    <mergeCell ref="I37:J37"/>
    <mergeCell ref="B38:H38"/>
    <mergeCell ref="I38:J38"/>
    <mergeCell ref="I39:J39"/>
    <mergeCell ref="C40:H40"/>
    <mergeCell ref="C47:H47"/>
    <mergeCell ref="C48:H48"/>
    <mergeCell ref="I49:J49"/>
    <mergeCell ref="B49:H49"/>
    <mergeCell ref="B50:J50"/>
    <mergeCell ref="B51:J51"/>
    <mergeCell ref="C52:H52"/>
    <mergeCell ref="B41:H41"/>
    <mergeCell ref="I41:J41"/>
    <mergeCell ref="B42:J42"/>
    <mergeCell ref="B43:J43"/>
    <mergeCell ref="B44:J44"/>
    <mergeCell ref="C45:H45"/>
    <mergeCell ref="C46:H4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B93:H93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B76:J76"/>
    <mergeCell ref="C71:H71"/>
    <mergeCell ref="I71:J71"/>
    <mergeCell ref="B94:J94"/>
    <mergeCell ref="B95:J95"/>
    <mergeCell ref="B96:J96"/>
    <mergeCell ref="C97:H97"/>
    <mergeCell ref="C98:H98"/>
    <mergeCell ref="C99:H99"/>
    <mergeCell ref="C100:H100"/>
    <mergeCell ref="C101:H101"/>
    <mergeCell ref="C87:H87"/>
    <mergeCell ref="C88:H88"/>
    <mergeCell ref="C89:H89"/>
    <mergeCell ref="C90:H90"/>
    <mergeCell ref="C91:H91"/>
    <mergeCell ref="C92:H92"/>
    <mergeCell ref="I93:J93"/>
    <mergeCell ref="C72:H72"/>
    <mergeCell ref="I72:J72"/>
    <mergeCell ref="I73:J73"/>
    <mergeCell ref="C73:H73"/>
    <mergeCell ref="C74:H74"/>
    <mergeCell ref="I74:J74"/>
    <mergeCell ref="B75:H75"/>
    <mergeCell ref="I75:J7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107:H107"/>
    <mergeCell ref="C108:H108"/>
    <mergeCell ref="C103:H103"/>
    <mergeCell ref="B104:H104"/>
    <mergeCell ref="B105:J105"/>
    <mergeCell ref="B106:J106"/>
    <mergeCell ref="C102:H102"/>
    <mergeCell ref="B109:H109"/>
    <mergeCell ref="I109:J109"/>
    <mergeCell ref="B110:J110"/>
    <mergeCell ref="B111:J111"/>
    <mergeCell ref="B112:J112"/>
    <mergeCell ref="B145:H145"/>
    <mergeCell ref="I145:J145"/>
    <mergeCell ref="C146:H146"/>
    <mergeCell ref="I146:J146"/>
    <mergeCell ref="C113:H113"/>
    <mergeCell ref="I113:J113"/>
    <mergeCell ref="C114:H114"/>
    <mergeCell ref="I114:J114"/>
    <mergeCell ref="C115:H115"/>
    <mergeCell ref="I115:J115"/>
    <mergeCell ref="I116:J116"/>
    <mergeCell ref="B116:H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63:H163"/>
    <mergeCell ref="I163:J163"/>
    <mergeCell ref="B159:J159"/>
    <mergeCell ref="B160:H160"/>
    <mergeCell ref="I160:J160"/>
    <mergeCell ref="B161:H161"/>
    <mergeCell ref="I161:J161"/>
    <mergeCell ref="B162:H162"/>
    <mergeCell ref="I162:J162"/>
    <mergeCell ref="I122:J122"/>
    <mergeCell ref="C123:H123"/>
    <mergeCell ref="I123:J123"/>
    <mergeCell ref="I124:J124"/>
    <mergeCell ref="B124:H124"/>
    <mergeCell ref="B125:J125"/>
    <mergeCell ref="B126:J126"/>
    <mergeCell ref="C127:H127"/>
    <mergeCell ref="C128:H128"/>
    <mergeCell ref="C129:H129"/>
    <mergeCell ref="C130:H130"/>
    <mergeCell ref="B131:C131"/>
    <mergeCell ref="D131:D132"/>
    <mergeCell ref="B132:C132"/>
    <mergeCell ref="B133:C133"/>
    <mergeCell ref="B134:C134"/>
    <mergeCell ref="C142:H142"/>
    <mergeCell ref="I142:J142"/>
    <mergeCell ref="C143:H143"/>
    <mergeCell ref="I143:J143"/>
    <mergeCell ref="C144:H144"/>
    <mergeCell ref="I144:J14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I141:J141"/>
    <mergeCell ref="C141:H141"/>
  </mergeCells>
  <pageMargins left="0.511811024" right="0.511811024" top="0.78740157499999996" bottom="0.78740157499999996" header="0" footer="0"/>
  <pageSetup paperSize="9" scale="61" fitToHeight="0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163"/>
  <sheetViews>
    <sheetView showGridLines="0" topLeftCell="D118" workbookViewId="0">
      <selection activeCell="I127" sqref="I127:I133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40.710937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25" width="0" hidden="1" customWidth="1"/>
  </cols>
  <sheetData>
    <row r="1" spans="1:13" ht="21" customHeight="1" x14ac:dyDescent="0.25">
      <c r="A1" s="1"/>
      <c r="B1" s="252" t="s">
        <v>9</v>
      </c>
      <c r="C1" s="253"/>
      <c r="D1" s="253"/>
      <c r="E1" s="253"/>
      <c r="F1" s="253"/>
      <c r="G1" s="253"/>
      <c r="H1" s="253"/>
      <c r="I1" s="253"/>
      <c r="J1" s="254"/>
      <c r="K1" s="8"/>
      <c r="L1" s="9"/>
      <c r="M1" s="9"/>
    </row>
    <row r="2" spans="1:13" ht="15" customHeight="1" x14ac:dyDescent="0.25">
      <c r="A2" s="1"/>
      <c r="B2" s="213"/>
      <c r="C2" s="172"/>
      <c r="D2" s="172"/>
      <c r="E2" s="172"/>
      <c r="F2" s="172"/>
      <c r="G2" s="172"/>
      <c r="H2" s="172"/>
      <c r="I2" s="172"/>
      <c r="J2" s="173"/>
      <c r="K2" s="7"/>
      <c r="L2" s="9"/>
      <c r="M2" s="9"/>
    </row>
    <row r="3" spans="1:13" ht="15" customHeight="1" x14ac:dyDescent="0.25">
      <c r="A3" s="1"/>
      <c r="B3" s="10"/>
      <c r="C3" s="1"/>
      <c r="D3" s="11" t="s">
        <v>10</v>
      </c>
      <c r="E3" s="255"/>
      <c r="F3" s="172"/>
      <c r="G3" s="172"/>
      <c r="H3" s="192"/>
      <c r="I3" s="12"/>
      <c r="J3" s="13"/>
      <c r="K3" s="14"/>
      <c r="L3" s="9"/>
      <c r="M3" s="9"/>
    </row>
    <row r="4" spans="1:13" ht="15" customHeight="1" x14ac:dyDescent="0.25">
      <c r="A4" s="1"/>
      <c r="B4" s="10"/>
      <c r="C4" s="1"/>
      <c r="D4" s="11" t="s">
        <v>11</v>
      </c>
      <c r="E4" s="256"/>
      <c r="F4" s="175"/>
      <c r="G4" s="15" t="s">
        <v>12</v>
      </c>
      <c r="H4" s="12"/>
      <c r="I4" s="12"/>
      <c r="J4" s="13"/>
      <c r="K4" s="14"/>
      <c r="L4" s="9"/>
      <c r="M4" s="9"/>
    </row>
    <row r="5" spans="1:13" ht="15" customHeight="1" x14ac:dyDescent="0.25">
      <c r="A5" s="1"/>
      <c r="B5" s="10"/>
      <c r="C5" s="1"/>
      <c r="D5" s="11" t="s">
        <v>13</v>
      </c>
      <c r="E5" s="16" t="s">
        <v>14</v>
      </c>
      <c r="F5" s="11" t="s">
        <v>15</v>
      </c>
      <c r="G5" s="16" t="s">
        <v>16</v>
      </c>
      <c r="H5" s="12"/>
      <c r="I5" s="12"/>
      <c r="J5" s="13"/>
      <c r="K5" s="14"/>
      <c r="L5" s="9"/>
      <c r="M5" s="9"/>
    </row>
    <row r="6" spans="1:13" ht="15" customHeight="1" x14ac:dyDescent="0.25">
      <c r="A6" s="1"/>
      <c r="B6" s="213"/>
      <c r="C6" s="172"/>
      <c r="D6" s="172"/>
      <c r="E6" s="172"/>
      <c r="F6" s="172"/>
      <c r="G6" s="172"/>
      <c r="H6" s="172"/>
      <c r="I6" s="172"/>
      <c r="J6" s="173"/>
      <c r="K6" s="14"/>
      <c r="L6" s="9"/>
      <c r="M6" s="9"/>
    </row>
    <row r="7" spans="1:13" ht="15" customHeight="1" x14ac:dyDescent="0.25">
      <c r="A7" s="1"/>
      <c r="B7" s="251" t="s">
        <v>17</v>
      </c>
      <c r="C7" s="172"/>
      <c r="D7" s="172"/>
      <c r="E7" s="172"/>
      <c r="F7" s="172"/>
      <c r="G7" s="172"/>
      <c r="H7" s="172"/>
      <c r="I7" s="172"/>
      <c r="J7" s="173"/>
      <c r="K7" s="14"/>
      <c r="L7" s="9"/>
      <c r="M7" s="17" t="s">
        <v>18</v>
      </c>
    </row>
    <row r="8" spans="1:13" ht="15" customHeight="1" x14ac:dyDescent="0.25">
      <c r="A8" s="1"/>
      <c r="B8" s="213"/>
      <c r="C8" s="172"/>
      <c r="D8" s="172"/>
      <c r="E8" s="172"/>
      <c r="F8" s="172"/>
      <c r="G8" s="172"/>
      <c r="H8" s="172"/>
      <c r="I8" s="172"/>
      <c r="J8" s="173"/>
      <c r="K8" s="7"/>
      <c r="L8" s="9"/>
      <c r="M8" s="9"/>
    </row>
    <row r="9" spans="1:13" ht="15" customHeight="1" x14ac:dyDescent="0.25">
      <c r="A9" s="1"/>
      <c r="B9" s="18" t="s">
        <v>19</v>
      </c>
      <c r="C9" s="241" t="s">
        <v>20</v>
      </c>
      <c r="D9" s="157"/>
      <c r="E9" s="157"/>
      <c r="F9" s="157"/>
      <c r="G9" s="160"/>
      <c r="H9" s="257"/>
      <c r="I9" s="157"/>
      <c r="J9" s="166"/>
      <c r="K9" s="19"/>
      <c r="L9" s="9"/>
      <c r="M9" s="9" t="s">
        <v>21</v>
      </c>
    </row>
    <row r="10" spans="1:13" ht="15" customHeight="1" x14ac:dyDescent="0.25">
      <c r="A10" s="1"/>
      <c r="B10" s="18" t="s">
        <v>22</v>
      </c>
      <c r="C10" s="241" t="s">
        <v>23</v>
      </c>
      <c r="D10" s="157"/>
      <c r="E10" s="157"/>
      <c r="F10" s="157"/>
      <c r="G10" s="160"/>
      <c r="H10" s="211" t="s">
        <v>24</v>
      </c>
      <c r="I10" s="157"/>
      <c r="J10" s="166"/>
      <c r="K10" s="19"/>
      <c r="L10" s="9"/>
      <c r="M10" s="9" t="s">
        <v>25</v>
      </c>
    </row>
    <row r="11" spans="1:13" ht="15" customHeight="1" x14ac:dyDescent="0.25">
      <c r="A11" s="1"/>
      <c r="B11" s="20" t="s">
        <v>26</v>
      </c>
      <c r="C11" s="241" t="s">
        <v>27</v>
      </c>
      <c r="D11" s="157"/>
      <c r="E11" s="157"/>
      <c r="F11" s="157"/>
      <c r="G11" s="158"/>
      <c r="H11" s="247" t="s">
        <v>279</v>
      </c>
      <c r="I11" s="157"/>
      <c r="J11" s="166"/>
      <c r="K11" s="7"/>
      <c r="L11" s="9"/>
      <c r="M11" s="9" t="s">
        <v>29</v>
      </c>
    </row>
    <row r="12" spans="1:13" ht="15" customHeight="1" x14ac:dyDescent="0.25">
      <c r="A12" s="1"/>
      <c r="B12" s="18" t="s">
        <v>30</v>
      </c>
      <c r="C12" s="21" t="s">
        <v>31</v>
      </c>
      <c r="D12" s="22"/>
      <c r="E12" s="22"/>
      <c r="F12" s="22"/>
      <c r="G12" s="22"/>
      <c r="H12" s="247">
        <v>12</v>
      </c>
      <c r="I12" s="157"/>
      <c r="J12" s="166"/>
      <c r="K12" s="7"/>
      <c r="L12" s="9"/>
      <c r="M12" s="9" t="s">
        <v>32</v>
      </c>
    </row>
    <row r="13" spans="1:13" ht="15" customHeight="1" x14ac:dyDescent="0.25">
      <c r="A13" s="1"/>
      <c r="B13" s="213"/>
      <c r="C13" s="172"/>
      <c r="D13" s="172"/>
      <c r="E13" s="172"/>
      <c r="F13" s="172"/>
      <c r="G13" s="172"/>
      <c r="H13" s="172"/>
      <c r="I13" s="172"/>
      <c r="J13" s="173"/>
      <c r="K13" s="7"/>
      <c r="L13" s="9"/>
      <c r="M13" s="9"/>
    </row>
    <row r="14" spans="1:13" ht="15" customHeight="1" x14ac:dyDescent="0.25">
      <c r="A14" s="1"/>
      <c r="B14" s="251" t="s">
        <v>33</v>
      </c>
      <c r="C14" s="172"/>
      <c r="D14" s="172"/>
      <c r="E14" s="172"/>
      <c r="F14" s="172"/>
      <c r="G14" s="172"/>
      <c r="H14" s="172"/>
      <c r="I14" s="172"/>
      <c r="J14" s="173"/>
      <c r="K14" s="7"/>
      <c r="L14" s="9"/>
      <c r="M14" s="9"/>
    </row>
    <row r="15" spans="1:13" ht="15" customHeight="1" x14ac:dyDescent="0.25">
      <c r="A15" s="1"/>
      <c r="B15" s="18">
        <v>1</v>
      </c>
      <c r="C15" s="246" t="s">
        <v>34</v>
      </c>
      <c r="D15" s="157"/>
      <c r="E15" s="157"/>
      <c r="F15" s="157"/>
      <c r="G15" s="157"/>
      <c r="H15" s="160"/>
      <c r="I15" s="247" t="s">
        <v>35</v>
      </c>
      <c r="J15" s="166"/>
      <c r="K15" s="7"/>
      <c r="L15" s="9"/>
      <c r="M15" s="9" t="s">
        <v>36</v>
      </c>
    </row>
    <row r="16" spans="1:13" ht="15" customHeight="1" x14ac:dyDescent="0.25">
      <c r="A16" s="9"/>
      <c r="B16" s="18">
        <v>2</v>
      </c>
      <c r="C16" s="246" t="s">
        <v>37</v>
      </c>
      <c r="D16" s="157"/>
      <c r="E16" s="157"/>
      <c r="F16" s="157"/>
      <c r="G16" s="157"/>
      <c r="H16" s="160"/>
      <c r="I16" s="247">
        <v>2</v>
      </c>
      <c r="J16" s="166"/>
      <c r="K16" s="7"/>
      <c r="L16" s="9"/>
      <c r="M16" s="9" t="s">
        <v>38</v>
      </c>
    </row>
    <row r="17" spans="1:13" ht="15" customHeight="1" x14ac:dyDescent="0.25">
      <c r="A17" s="9"/>
      <c r="B17" s="18">
        <v>3</v>
      </c>
      <c r="C17" s="23" t="s">
        <v>39</v>
      </c>
      <c r="D17" s="248" t="s">
        <v>280</v>
      </c>
      <c r="E17" s="157"/>
      <c r="F17" s="157"/>
      <c r="G17" s="157"/>
      <c r="H17" s="157"/>
      <c r="I17" s="157"/>
      <c r="J17" s="166"/>
      <c r="K17" s="7"/>
      <c r="L17" s="9"/>
      <c r="M17" s="9" t="s">
        <v>41</v>
      </c>
    </row>
    <row r="18" spans="1:13" ht="15" customHeight="1" x14ac:dyDescent="0.25">
      <c r="A18" s="9"/>
      <c r="B18" s="213"/>
      <c r="C18" s="172"/>
      <c r="D18" s="172"/>
      <c r="E18" s="172"/>
      <c r="F18" s="172"/>
      <c r="G18" s="172"/>
      <c r="H18" s="172"/>
      <c r="I18" s="172"/>
      <c r="J18" s="173"/>
      <c r="K18" s="7"/>
      <c r="L18" s="9"/>
      <c r="M18" s="9"/>
    </row>
    <row r="19" spans="1:13" ht="15" customHeight="1" x14ac:dyDescent="0.25">
      <c r="A19" s="9"/>
      <c r="B19" s="249" t="s">
        <v>42</v>
      </c>
      <c r="C19" s="172"/>
      <c r="D19" s="172"/>
      <c r="E19" s="172"/>
      <c r="F19" s="172"/>
      <c r="G19" s="172"/>
      <c r="H19" s="172"/>
      <c r="I19" s="172"/>
      <c r="J19" s="173"/>
      <c r="K19" s="24"/>
      <c r="L19" s="9"/>
      <c r="M19" s="9"/>
    </row>
    <row r="20" spans="1:13" ht="15" customHeight="1" x14ac:dyDescent="0.25">
      <c r="A20" s="9"/>
      <c r="B20" s="213"/>
      <c r="C20" s="172"/>
      <c r="D20" s="172"/>
      <c r="E20" s="172"/>
      <c r="F20" s="172"/>
      <c r="G20" s="172"/>
      <c r="H20" s="172"/>
      <c r="I20" s="172"/>
      <c r="J20" s="173"/>
      <c r="K20" s="7"/>
      <c r="L20" s="9"/>
      <c r="M20" s="9"/>
    </row>
    <row r="21" spans="1:13" ht="15" customHeight="1" x14ac:dyDescent="0.25">
      <c r="A21" s="9"/>
      <c r="B21" s="250" t="s">
        <v>43</v>
      </c>
      <c r="C21" s="216"/>
      <c r="D21" s="216"/>
      <c r="E21" s="216"/>
      <c r="F21" s="216"/>
      <c r="G21" s="216"/>
      <c r="H21" s="216"/>
      <c r="I21" s="216"/>
      <c r="J21" s="217"/>
      <c r="K21" s="25"/>
      <c r="L21" s="9"/>
      <c r="M21" s="9"/>
    </row>
    <row r="22" spans="1:13" ht="15" customHeight="1" x14ac:dyDescent="0.25">
      <c r="A22" s="9"/>
      <c r="B22" s="177" t="s">
        <v>44</v>
      </c>
      <c r="C22" s="157"/>
      <c r="D22" s="157"/>
      <c r="E22" s="157"/>
      <c r="F22" s="157"/>
      <c r="G22" s="157"/>
      <c r="H22" s="157"/>
      <c r="I22" s="157"/>
      <c r="J22" s="166"/>
      <c r="K22" s="25"/>
      <c r="L22" s="9"/>
      <c r="M22" s="9"/>
    </row>
    <row r="23" spans="1:13" ht="15" customHeight="1" x14ac:dyDescent="0.25">
      <c r="A23" s="9"/>
      <c r="B23" s="26">
        <v>1</v>
      </c>
      <c r="C23" s="221" t="s">
        <v>45</v>
      </c>
      <c r="D23" s="157"/>
      <c r="E23" s="157"/>
      <c r="F23" s="157"/>
      <c r="G23" s="157"/>
      <c r="H23" s="160"/>
      <c r="I23" s="243" t="s">
        <v>35</v>
      </c>
      <c r="J23" s="166"/>
      <c r="K23" s="25"/>
      <c r="L23" s="9"/>
      <c r="M23" s="9" t="s">
        <v>46</v>
      </c>
    </row>
    <row r="24" spans="1:13" ht="15" customHeight="1" x14ac:dyDescent="0.25">
      <c r="A24" s="9"/>
      <c r="B24" s="26">
        <v>2</v>
      </c>
      <c r="C24" s="221" t="s">
        <v>47</v>
      </c>
      <c r="D24" s="157"/>
      <c r="E24" s="157"/>
      <c r="F24" s="157"/>
      <c r="G24" s="157"/>
      <c r="H24" s="160"/>
      <c r="I24" s="243" t="s">
        <v>281</v>
      </c>
      <c r="J24" s="166"/>
      <c r="K24" s="25"/>
      <c r="L24" s="9"/>
      <c r="M24" s="9" t="s">
        <v>49</v>
      </c>
    </row>
    <row r="25" spans="1:13" ht="15" customHeight="1" x14ac:dyDescent="0.25">
      <c r="A25" s="9"/>
      <c r="B25" s="26">
        <v>3</v>
      </c>
      <c r="C25" s="221" t="s">
        <v>50</v>
      </c>
      <c r="D25" s="157"/>
      <c r="E25" s="157"/>
      <c r="F25" s="157"/>
      <c r="G25" s="157"/>
      <c r="H25" s="160"/>
      <c r="I25" s="244">
        <v>2840.66</v>
      </c>
      <c r="J25" s="166"/>
      <c r="K25" s="27"/>
      <c r="L25" s="9"/>
      <c r="M25" s="9" t="s">
        <v>51</v>
      </c>
    </row>
    <row r="26" spans="1:13" ht="15" customHeight="1" x14ac:dyDescent="0.25">
      <c r="A26" s="9"/>
      <c r="B26" s="26">
        <v>4</v>
      </c>
      <c r="C26" s="221" t="s">
        <v>52</v>
      </c>
      <c r="D26" s="157"/>
      <c r="E26" s="157"/>
      <c r="F26" s="157"/>
      <c r="G26" s="157"/>
      <c r="H26" s="160"/>
      <c r="I26" s="243" t="s">
        <v>282</v>
      </c>
      <c r="J26" s="166"/>
      <c r="K26" s="28"/>
      <c r="L26" s="9"/>
      <c r="M26" s="9" t="s">
        <v>54</v>
      </c>
    </row>
    <row r="27" spans="1:13" ht="15" customHeight="1" x14ac:dyDescent="0.25">
      <c r="A27" s="9"/>
      <c r="B27" s="26">
        <v>5</v>
      </c>
      <c r="C27" s="221" t="s">
        <v>55</v>
      </c>
      <c r="D27" s="157"/>
      <c r="E27" s="157"/>
      <c r="F27" s="157"/>
      <c r="G27" s="157"/>
      <c r="H27" s="160"/>
      <c r="I27" s="243" t="s">
        <v>283</v>
      </c>
      <c r="J27" s="166"/>
      <c r="K27" s="28"/>
      <c r="L27" s="9"/>
      <c r="M27" s="9" t="s">
        <v>57</v>
      </c>
    </row>
    <row r="28" spans="1:13" ht="15" customHeight="1" x14ac:dyDescent="0.25">
      <c r="A28" s="9"/>
      <c r="B28" s="236"/>
      <c r="C28" s="169"/>
      <c r="D28" s="169"/>
      <c r="E28" s="169"/>
      <c r="F28" s="169"/>
      <c r="G28" s="169"/>
      <c r="H28" s="169"/>
      <c r="I28" s="169"/>
      <c r="J28" s="170"/>
      <c r="K28" s="7"/>
      <c r="L28" s="9"/>
      <c r="M28" s="9"/>
    </row>
    <row r="29" spans="1:13" ht="15" customHeight="1" x14ac:dyDescent="0.25">
      <c r="A29" s="9"/>
      <c r="B29" s="185" t="s">
        <v>58</v>
      </c>
      <c r="C29" s="157"/>
      <c r="D29" s="157"/>
      <c r="E29" s="157"/>
      <c r="F29" s="157"/>
      <c r="G29" s="157"/>
      <c r="H29" s="157"/>
      <c r="I29" s="157"/>
      <c r="J29" s="166"/>
      <c r="K29" s="30"/>
      <c r="L29" s="9"/>
      <c r="M29" s="9"/>
    </row>
    <row r="30" spans="1:13" ht="15" customHeight="1" x14ac:dyDescent="0.25">
      <c r="A30" s="9"/>
      <c r="B30" s="31">
        <v>1</v>
      </c>
      <c r="C30" s="186" t="s">
        <v>59</v>
      </c>
      <c r="D30" s="157"/>
      <c r="E30" s="157"/>
      <c r="F30" s="157"/>
      <c r="G30" s="157"/>
      <c r="H30" s="160"/>
      <c r="I30" s="240" t="s">
        <v>60</v>
      </c>
      <c r="J30" s="166"/>
      <c r="K30" s="32"/>
      <c r="L30" s="9"/>
      <c r="M30" s="9"/>
    </row>
    <row r="31" spans="1:13" ht="15" customHeight="1" x14ac:dyDescent="0.25">
      <c r="A31" s="9"/>
      <c r="B31" s="26" t="s">
        <v>19</v>
      </c>
      <c r="C31" s="241" t="s">
        <v>61</v>
      </c>
      <c r="D31" s="157"/>
      <c r="E31" s="157"/>
      <c r="F31" s="157"/>
      <c r="G31" s="157"/>
      <c r="H31" s="160"/>
      <c r="I31" s="165">
        <v>2840.66</v>
      </c>
      <c r="J31" s="166"/>
      <c r="K31" s="33">
        <f>((I31/(I25/220)))</f>
        <v>220</v>
      </c>
      <c r="L31" s="34"/>
      <c r="M31" s="151" t="s">
        <v>62</v>
      </c>
    </row>
    <row r="32" spans="1:13" ht="15" customHeight="1" x14ac:dyDescent="0.25">
      <c r="A32" s="9"/>
      <c r="B32" s="35" t="s">
        <v>22</v>
      </c>
      <c r="C32" s="36" t="s">
        <v>63</v>
      </c>
      <c r="D32" s="37"/>
      <c r="E32" s="38" t="s">
        <v>64</v>
      </c>
      <c r="F32" s="38" t="s">
        <v>65</v>
      </c>
      <c r="G32" s="37"/>
      <c r="H32" s="39">
        <v>0.3</v>
      </c>
      <c r="I32" s="165">
        <f>IF(F32="N",0,I31*H32)</f>
        <v>0</v>
      </c>
      <c r="J32" s="166"/>
      <c r="K32" s="40"/>
      <c r="L32" s="9"/>
      <c r="M32" s="151" t="s">
        <v>66</v>
      </c>
    </row>
    <row r="33" spans="1:13" ht="15" customHeight="1" x14ac:dyDescent="0.25">
      <c r="A33" s="9"/>
      <c r="B33" s="35" t="s">
        <v>26</v>
      </c>
      <c r="C33" s="36" t="s">
        <v>67</v>
      </c>
      <c r="D33" s="37"/>
      <c r="E33" s="38" t="s">
        <v>64</v>
      </c>
      <c r="F33" s="38" t="s">
        <v>65</v>
      </c>
      <c r="G33" s="41">
        <v>1212</v>
      </c>
      <c r="H33" s="39">
        <v>0.1</v>
      </c>
      <c r="I33" s="242">
        <f>IF(F33="N",0,G33*H33)</f>
        <v>0</v>
      </c>
      <c r="J33" s="166"/>
      <c r="K33" s="40"/>
      <c r="L33" s="9"/>
      <c r="M33" s="42" t="s">
        <v>68</v>
      </c>
    </row>
    <row r="34" spans="1:13" ht="15" customHeight="1" x14ac:dyDescent="0.25">
      <c r="A34" s="9"/>
      <c r="B34" s="26" t="s">
        <v>30</v>
      </c>
      <c r="C34" s="36" t="s">
        <v>69</v>
      </c>
      <c r="D34" s="37"/>
      <c r="E34" s="38" t="s">
        <v>64</v>
      </c>
      <c r="F34" s="38" t="s">
        <v>65</v>
      </c>
      <c r="G34" s="41">
        <f>IF(F34="N",0,I31+I32+I33)</f>
        <v>0</v>
      </c>
      <c r="H34" s="39">
        <v>0.2</v>
      </c>
      <c r="I34" s="165">
        <f>IF(F34="N",0,(G34/220)*H34*7*15.2)</f>
        <v>0</v>
      </c>
      <c r="J34" s="166"/>
      <c r="K34" s="43"/>
      <c r="L34" s="9"/>
      <c r="M34" s="42" t="s">
        <v>70</v>
      </c>
    </row>
    <row r="35" spans="1:13" ht="15" customHeight="1" x14ac:dyDescent="0.25">
      <c r="A35" s="9"/>
      <c r="B35" s="26" t="s">
        <v>71</v>
      </c>
      <c r="C35" s="36" t="s">
        <v>72</v>
      </c>
      <c r="D35" s="37"/>
      <c r="E35" s="37"/>
      <c r="F35" s="37"/>
      <c r="G35" s="38" t="s">
        <v>64</v>
      </c>
      <c r="H35" s="44" t="s">
        <v>65</v>
      </c>
      <c r="I35" s="165">
        <f>IF(H35="N",0,(G34/220)*0.1429*7*15.2*H34)</f>
        <v>0</v>
      </c>
      <c r="J35" s="166"/>
      <c r="K35" s="43"/>
      <c r="L35" s="9"/>
      <c r="M35" s="9" t="s">
        <v>73</v>
      </c>
    </row>
    <row r="36" spans="1:13" ht="15" customHeight="1" x14ac:dyDescent="0.25">
      <c r="A36" s="9"/>
      <c r="B36" s="18" t="s">
        <v>74</v>
      </c>
      <c r="C36" s="199" t="s">
        <v>75</v>
      </c>
      <c r="D36" s="157"/>
      <c r="E36" s="157"/>
      <c r="F36" s="157"/>
      <c r="G36" s="157"/>
      <c r="H36" s="160"/>
      <c r="I36" s="182">
        <v>0</v>
      </c>
      <c r="J36" s="166"/>
      <c r="K36" s="34"/>
      <c r="L36" s="9"/>
      <c r="M36" s="152"/>
    </row>
    <row r="37" spans="1:13" ht="15" customHeight="1" x14ac:dyDescent="0.25">
      <c r="A37" s="9"/>
      <c r="B37" s="18" t="s">
        <v>76</v>
      </c>
      <c r="C37" s="199" t="s">
        <v>77</v>
      </c>
      <c r="D37" s="157"/>
      <c r="E37" s="157"/>
      <c r="F37" s="157"/>
      <c r="G37" s="157"/>
      <c r="H37" s="160"/>
      <c r="I37" s="182">
        <v>0</v>
      </c>
      <c r="J37" s="166"/>
      <c r="K37" s="45"/>
      <c r="L37" s="9"/>
      <c r="M37" s="46"/>
    </row>
    <row r="38" spans="1:13" ht="15" customHeight="1" x14ac:dyDescent="0.25">
      <c r="A38" s="9"/>
      <c r="B38" s="238" t="s">
        <v>78</v>
      </c>
      <c r="C38" s="157"/>
      <c r="D38" s="157"/>
      <c r="E38" s="157"/>
      <c r="F38" s="157"/>
      <c r="G38" s="157"/>
      <c r="H38" s="160"/>
      <c r="I38" s="239">
        <f>SUM(I31:J37)</f>
        <v>2840.66</v>
      </c>
      <c r="J38" s="166"/>
      <c r="K38" s="34"/>
      <c r="L38" s="9"/>
      <c r="M38" s="46"/>
    </row>
    <row r="39" spans="1:13" ht="15" customHeight="1" x14ac:dyDescent="0.25">
      <c r="A39" s="9"/>
      <c r="B39" s="18" t="s">
        <v>79</v>
      </c>
      <c r="C39" s="36" t="s">
        <v>80</v>
      </c>
      <c r="D39" s="37"/>
      <c r="E39" s="38" t="s">
        <v>64</v>
      </c>
      <c r="F39" s="38" t="s">
        <v>65</v>
      </c>
      <c r="G39" s="41">
        <f>IF(F39="N",0,I31+I32+I33)</f>
        <v>0</v>
      </c>
      <c r="H39" s="39">
        <v>0.5</v>
      </c>
      <c r="I39" s="182">
        <f>IF(F39="N",0,(G39/220)*(1+H39)*15)</f>
        <v>0</v>
      </c>
      <c r="J39" s="166"/>
      <c r="K39" s="34"/>
      <c r="L39" s="9"/>
      <c r="M39" s="46" t="s">
        <v>81</v>
      </c>
    </row>
    <row r="40" spans="1:13" ht="15" customHeight="1" x14ac:dyDescent="0.25">
      <c r="A40" s="9"/>
      <c r="B40" s="26" t="s">
        <v>82</v>
      </c>
      <c r="C40" s="221" t="s">
        <v>77</v>
      </c>
      <c r="D40" s="157"/>
      <c r="E40" s="157"/>
      <c r="F40" s="157"/>
      <c r="G40" s="157"/>
      <c r="H40" s="160"/>
      <c r="I40" s="237">
        <v>0</v>
      </c>
      <c r="J40" s="233"/>
      <c r="K40" s="47"/>
      <c r="L40" s="34"/>
      <c r="M40" s="151"/>
    </row>
    <row r="41" spans="1:13" ht="15" customHeight="1" x14ac:dyDescent="0.25">
      <c r="A41" s="9"/>
      <c r="B41" s="167" t="s">
        <v>83</v>
      </c>
      <c r="C41" s="157"/>
      <c r="D41" s="157"/>
      <c r="E41" s="157"/>
      <c r="F41" s="157"/>
      <c r="G41" s="157"/>
      <c r="H41" s="160"/>
      <c r="I41" s="183">
        <f>SUM(I38:J40)</f>
        <v>2840.66</v>
      </c>
      <c r="J41" s="166"/>
      <c r="K41" s="48"/>
      <c r="L41" s="9"/>
      <c r="M41" s="9" t="s">
        <v>84</v>
      </c>
    </row>
    <row r="42" spans="1:13" ht="15" customHeight="1" x14ac:dyDescent="0.25">
      <c r="A42" s="9"/>
      <c r="B42" s="236"/>
      <c r="C42" s="169"/>
      <c r="D42" s="169"/>
      <c r="E42" s="169"/>
      <c r="F42" s="169"/>
      <c r="G42" s="169"/>
      <c r="H42" s="169"/>
      <c r="I42" s="169"/>
      <c r="J42" s="170"/>
      <c r="K42" s="7"/>
      <c r="L42" s="29"/>
      <c r="M42" s="9"/>
    </row>
    <row r="43" spans="1:13" ht="15" customHeight="1" x14ac:dyDescent="0.25">
      <c r="A43" s="9"/>
      <c r="B43" s="185" t="s">
        <v>85</v>
      </c>
      <c r="C43" s="157"/>
      <c r="D43" s="157"/>
      <c r="E43" s="157"/>
      <c r="F43" s="157"/>
      <c r="G43" s="157"/>
      <c r="H43" s="157"/>
      <c r="I43" s="157"/>
      <c r="J43" s="166"/>
      <c r="K43" s="7"/>
      <c r="L43" s="9"/>
      <c r="M43" s="9"/>
    </row>
    <row r="44" spans="1:13" ht="15" customHeight="1" x14ac:dyDescent="0.25">
      <c r="A44" s="9"/>
      <c r="B44" s="177" t="s">
        <v>86</v>
      </c>
      <c r="C44" s="157"/>
      <c r="D44" s="157"/>
      <c r="E44" s="157"/>
      <c r="F44" s="157"/>
      <c r="G44" s="157"/>
      <c r="H44" s="157"/>
      <c r="I44" s="157"/>
      <c r="J44" s="166"/>
      <c r="K44" s="7"/>
      <c r="L44" s="9"/>
      <c r="M44" s="9"/>
    </row>
    <row r="45" spans="1:13" ht="15" customHeight="1" x14ac:dyDescent="0.25">
      <c r="A45" s="9"/>
      <c r="B45" s="31" t="s">
        <v>87</v>
      </c>
      <c r="C45" s="186" t="s">
        <v>88</v>
      </c>
      <c r="D45" s="157"/>
      <c r="E45" s="157"/>
      <c r="F45" s="157"/>
      <c r="G45" s="157"/>
      <c r="H45" s="160"/>
      <c r="I45" s="49" t="s">
        <v>89</v>
      </c>
      <c r="J45" s="50" t="s">
        <v>60</v>
      </c>
      <c r="K45" s="7"/>
      <c r="L45" s="9"/>
      <c r="M45" s="9"/>
    </row>
    <row r="46" spans="1:13" ht="15" customHeight="1" x14ac:dyDescent="0.25">
      <c r="A46" s="9"/>
      <c r="B46" s="26" t="s">
        <v>19</v>
      </c>
      <c r="C46" s="221" t="s">
        <v>90</v>
      </c>
      <c r="D46" s="157"/>
      <c r="E46" s="157"/>
      <c r="F46" s="157"/>
      <c r="G46" s="157"/>
      <c r="H46" s="160"/>
      <c r="I46" s="51">
        <f>1/12</f>
        <v>8.3333333333333329E-2</v>
      </c>
      <c r="J46" s="52">
        <f t="shared" ref="J46:J48" si="0">I46*$I$38</f>
        <v>236.72166666666664</v>
      </c>
      <c r="K46" s="7"/>
      <c r="L46" s="9"/>
      <c r="M46" s="151" t="s">
        <v>91</v>
      </c>
    </row>
    <row r="47" spans="1:13" ht="15" customHeight="1" x14ac:dyDescent="0.25">
      <c r="A47" s="9"/>
      <c r="B47" s="26" t="s">
        <v>22</v>
      </c>
      <c r="C47" s="221" t="s">
        <v>92</v>
      </c>
      <c r="D47" s="157"/>
      <c r="E47" s="157"/>
      <c r="F47" s="157"/>
      <c r="G47" s="157"/>
      <c r="H47" s="160"/>
      <c r="I47" s="51">
        <v>0.121</v>
      </c>
      <c r="J47" s="52">
        <f t="shared" si="0"/>
        <v>343.71985999999998</v>
      </c>
      <c r="K47" s="7"/>
      <c r="L47" s="9"/>
      <c r="M47" s="151" t="s">
        <v>93</v>
      </c>
    </row>
    <row r="48" spans="1:13" ht="15" customHeight="1" x14ac:dyDescent="0.25">
      <c r="A48" s="9"/>
      <c r="B48" s="35" t="s">
        <v>26</v>
      </c>
      <c r="C48" s="164" t="s">
        <v>94</v>
      </c>
      <c r="D48" s="157"/>
      <c r="E48" s="157"/>
      <c r="F48" s="157"/>
      <c r="G48" s="157"/>
      <c r="H48" s="160"/>
      <c r="I48" s="53">
        <f>(I46+I47)*I61</f>
        <v>7.5194666666666674E-2</v>
      </c>
      <c r="J48" s="52">
        <f t="shared" si="0"/>
        <v>213.60248181333336</v>
      </c>
      <c r="K48" s="7"/>
      <c r="L48" s="9"/>
      <c r="M48" s="151" t="s">
        <v>95</v>
      </c>
    </row>
    <row r="49" spans="1:13" ht="15" customHeight="1" x14ac:dyDescent="0.25">
      <c r="A49" s="9"/>
      <c r="B49" s="167" t="s">
        <v>96</v>
      </c>
      <c r="C49" s="157"/>
      <c r="D49" s="157"/>
      <c r="E49" s="157"/>
      <c r="F49" s="157"/>
      <c r="G49" s="157"/>
      <c r="H49" s="160"/>
      <c r="I49" s="183">
        <f>SUM(J46:J48)</f>
        <v>794.04400848</v>
      </c>
      <c r="J49" s="166"/>
      <c r="K49" s="7"/>
      <c r="L49" s="9"/>
      <c r="M49" s="9" t="s">
        <v>97</v>
      </c>
    </row>
    <row r="50" spans="1:13" ht="15" customHeight="1" x14ac:dyDescent="0.25">
      <c r="A50" s="9"/>
      <c r="B50" s="234"/>
      <c r="C50" s="157"/>
      <c r="D50" s="157"/>
      <c r="E50" s="157"/>
      <c r="F50" s="157"/>
      <c r="G50" s="157"/>
      <c r="H50" s="157"/>
      <c r="I50" s="157"/>
      <c r="J50" s="166"/>
      <c r="K50" s="7"/>
      <c r="L50" s="9"/>
      <c r="M50" s="9"/>
    </row>
    <row r="51" spans="1:13" ht="15" customHeight="1" x14ac:dyDescent="0.25">
      <c r="A51" s="9"/>
      <c r="B51" s="177" t="s">
        <v>98</v>
      </c>
      <c r="C51" s="157"/>
      <c r="D51" s="157"/>
      <c r="E51" s="157"/>
      <c r="F51" s="157"/>
      <c r="G51" s="157"/>
      <c r="H51" s="157"/>
      <c r="I51" s="157"/>
      <c r="J51" s="166"/>
      <c r="K51" s="7"/>
      <c r="L51" s="9"/>
      <c r="M51" s="9"/>
    </row>
    <row r="52" spans="1:13" ht="15" customHeight="1" x14ac:dyDescent="0.25">
      <c r="A52" s="9"/>
      <c r="B52" s="31" t="s">
        <v>99</v>
      </c>
      <c r="C52" s="186" t="s">
        <v>100</v>
      </c>
      <c r="D52" s="157"/>
      <c r="E52" s="157"/>
      <c r="F52" s="157"/>
      <c r="G52" s="157"/>
      <c r="H52" s="160"/>
      <c r="I52" s="49" t="s">
        <v>89</v>
      </c>
      <c r="J52" s="50" t="s">
        <v>60</v>
      </c>
      <c r="K52" s="7"/>
      <c r="L52" s="9"/>
      <c r="M52" s="9"/>
    </row>
    <row r="53" spans="1:13" ht="15" customHeight="1" x14ac:dyDescent="0.25">
      <c r="A53" s="9"/>
      <c r="B53" s="26" t="s">
        <v>19</v>
      </c>
      <c r="C53" s="221" t="s">
        <v>101</v>
      </c>
      <c r="D53" s="157"/>
      <c r="E53" s="157"/>
      <c r="F53" s="157"/>
      <c r="G53" s="157"/>
      <c r="H53" s="160"/>
      <c r="I53" s="51">
        <v>0.2</v>
      </c>
      <c r="J53" s="54">
        <f t="shared" ref="J53:J60" si="1">I53*$I$38</f>
        <v>568.13199999999995</v>
      </c>
      <c r="K53" s="7"/>
      <c r="L53" s="55"/>
      <c r="M53" s="9" t="s">
        <v>102</v>
      </c>
    </row>
    <row r="54" spans="1:13" ht="15" customHeight="1" x14ac:dyDescent="0.25">
      <c r="A54" s="9"/>
      <c r="B54" s="26" t="s">
        <v>22</v>
      </c>
      <c r="C54" s="221" t="s">
        <v>103</v>
      </c>
      <c r="D54" s="157"/>
      <c r="E54" s="157"/>
      <c r="F54" s="157"/>
      <c r="G54" s="157"/>
      <c r="H54" s="160"/>
      <c r="I54" s="51">
        <v>2.5000000000000001E-2</v>
      </c>
      <c r="J54" s="54">
        <f t="shared" si="1"/>
        <v>71.016499999999994</v>
      </c>
      <c r="K54" s="7"/>
      <c r="L54" s="55"/>
      <c r="M54" s="9" t="s">
        <v>104</v>
      </c>
    </row>
    <row r="55" spans="1:13" ht="15" customHeight="1" x14ac:dyDescent="0.25">
      <c r="A55" s="9"/>
      <c r="B55" s="26" t="s">
        <v>26</v>
      </c>
      <c r="C55" s="56" t="s">
        <v>105</v>
      </c>
      <c r="D55" s="57"/>
      <c r="E55" s="58" t="s">
        <v>106</v>
      </c>
      <c r="F55" s="59">
        <v>1</v>
      </c>
      <c r="G55" s="60" t="s">
        <v>107</v>
      </c>
      <c r="H55" s="59">
        <v>3</v>
      </c>
      <c r="I55" s="61">
        <v>0.03</v>
      </c>
      <c r="J55" s="54">
        <f t="shared" si="1"/>
        <v>85.219799999999992</v>
      </c>
      <c r="K55" s="7"/>
      <c r="L55" s="55"/>
      <c r="M55" s="9" t="s">
        <v>108</v>
      </c>
    </row>
    <row r="56" spans="1:13" ht="15" customHeight="1" x14ac:dyDescent="0.25">
      <c r="A56" s="9"/>
      <c r="B56" s="26" t="s">
        <v>30</v>
      </c>
      <c r="C56" s="221" t="s">
        <v>109</v>
      </c>
      <c r="D56" s="157"/>
      <c r="E56" s="157"/>
      <c r="F56" s="157"/>
      <c r="G56" s="157"/>
      <c r="H56" s="160"/>
      <c r="I56" s="51">
        <v>1.4999999999999999E-2</v>
      </c>
      <c r="J56" s="54">
        <f t="shared" si="1"/>
        <v>42.609899999999996</v>
      </c>
      <c r="K56" s="7"/>
      <c r="L56" s="55"/>
      <c r="M56" s="9" t="s">
        <v>110</v>
      </c>
    </row>
    <row r="57" spans="1:13" ht="15" customHeight="1" x14ac:dyDescent="0.25">
      <c r="A57" s="9"/>
      <c r="B57" s="26" t="s">
        <v>71</v>
      </c>
      <c r="C57" s="221" t="s">
        <v>111</v>
      </c>
      <c r="D57" s="157"/>
      <c r="E57" s="157"/>
      <c r="F57" s="157"/>
      <c r="G57" s="157"/>
      <c r="H57" s="160"/>
      <c r="I57" s="62">
        <v>0.01</v>
      </c>
      <c r="J57" s="54">
        <f t="shared" si="1"/>
        <v>28.406599999999997</v>
      </c>
      <c r="K57" s="7"/>
      <c r="L57" s="55"/>
      <c r="M57" s="9" t="s">
        <v>112</v>
      </c>
    </row>
    <row r="58" spans="1:13" ht="15" customHeight="1" x14ac:dyDescent="0.25">
      <c r="A58" s="9"/>
      <c r="B58" s="26" t="s">
        <v>74</v>
      </c>
      <c r="C58" s="221" t="s">
        <v>113</v>
      </c>
      <c r="D58" s="157"/>
      <c r="E58" s="157"/>
      <c r="F58" s="157"/>
      <c r="G58" s="157"/>
      <c r="H58" s="160"/>
      <c r="I58" s="51">
        <v>6.0000000000000001E-3</v>
      </c>
      <c r="J58" s="54">
        <f t="shared" si="1"/>
        <v>17.043959999999998</v>
      </c>
      <c r="K58" s="7"/>
      <c r="L58" s="55"/>
      <c r="M58" s="9" t="s">
        <v>114</v>
      </c>
    </row>
    <row r="59" spans="1:13" ht="15" customHeight="1" x14ac:dyDescent="0.25">
      <c r="A59" s="9"/>
      <c r="B59" s="26" t="s">
        <v>76</v>
      </c>
      <c r="C59" s="221" t="s">
        <v>115</v>
      </c>
      <c r="D59" s="157"/>
      <c r="E59" s="157"/>
      <c r="F59" s="157"/>
      <c r="G59" s="157"/>
      <c r="H59" s="160"/>
      <c r="I59" s="51">
        <v>2E-3</v>
      </c>
      <c r="J59" s="54">
        <f t="shared" si="1"/>
        <v>5.6813199999999995</v>
      </c>
      <c r="K59" s="7"/>
      <c r="L59" s="55"/>
      <c r="M59" s="9" t="s">
        <v>116</v>
      </c>
    </row>
    <row r="60" spans="1:13" ht="15" customHeight="1" x14ac:dyDescent="0.25">
      <c r="A60" s="9"/>
      <c r="B60" s="26" t="s">
        <v>79</v>
      </c>
      <c r="C60" s="221" t="s">
        <v>117</v>
      </c>
      <c r="D60" s="157"/>
      <c r="E60" s="157"/>
      <c r="F60" s="157"/>
      <c r="G60" s="157"/>
      <c r="H60" s="160"/>
      <c r="I60" s="62">
        <v>0.08</v>
      </c>
      <c r="J60" s="54">
        <f t="shared" si="1"/>
        <v>227.25279999999998</v>
      </c>
      <c r="K60" s="7"/>
      <c r="L60" s="55"/>
      <c r="M60" s="9" t="s">
        <v>118</v>
      </c>
    </row>
    <row r="61" spans="1:13" ht="15" customHeight="1" x14ac:dyDescent="0.25">
      <c r="A61" s="9"/>
      <c r="B61" s="167" t="s">
        <v>119</v>
      </c>
      <c r="C61" s="157"/>
      <c r="D61" s="157"/>
      <c r="E61" s="157"/>
      <c r="F61" s="157"/>
      <c r="G61" s="157"/>
      <c r="H61" s="160"/>
      <c r="I61" s="63">
        <f t="shared" ref="I61:J61" si="2">SUM(I53:I60)</f>
        <v>0.36800000000000005</v>
      </c>
      <c r="J61" s="64">
        <f t="shared" si="2"/>
        <v>1045.3628799999999</v>
      </c>
      <c r="K61" s="7"/>
      <c r="L61" s="55"/>
      <c r="M61" s="9" t="s">
        <v>120</v>
      </c>
    </row>
    <row r="62" spans="1:13" ht="15" customHeight="1" x14ac:dyDescent="0.25">
      <c r="A62" s="9"/>
      <c r="B62" s="234"/>
      <c r="C62" s="157"/>
      <c r="D62" s="157"/>
      <c r="E62" s="157"/>
      <c r="F62" s="157"/>
      <c r="G62" s="157"/>
      <c r="H62" s="157"/>
      <c r="I62" s="157"/>
      <c r="J62" s="166"/>
      <c r="K62" s="7"/>
      <c r="L62" s="9"/>
      <c r="M62" s="9"/>
    </row>
    <row r="63" spans="1:13" ht="15" customHeight="1" x14ac:dyDescent="0.25">
      <c r="A63" s="9"/>
      <c r="B63" s="167" t="s">
        <v>121</v>
      </c>
      <c r="C63" s="157"/>
      <c r="D63" s="157"/>
      <c r="E63" s="157"/>
      <c r="F63" s="157"/>
      <c r="G63" s="157"/>
      <c r="H63" s="157"/>
      <c r="I63" s="157"/>
      <c r="J63" s="166"/>
      <c r="K63" s="7"/>
      <c r="L63" s="9"/>
      <c r="M63" s="9"/>
    </row>
    <row r="64" spans="1:13" ht="15" customHeight="1" x14ac:dyDescent="0.25">
      <c r="A64" s="9"/>
      <c r="B64" s="31" t="s">
        <v>122</v>
      </c>
      <c r="C64" s="186" t="s">
        <v>123</v>
      </c>
      <c r="D64" s="157"/>
      <c r="E64" s="157"/>
      <c r="F64" s="157"/>
      <c r="G64" s="157"/>
      <c r="H64" s="160"/>
      <c r="I64" s="218" t="s">
        <v>60</v>
      </c>
      <c r="J64" s="166"/>
      <c r="K64" s="65"/>
      <c r="L64" s="9"/>
      <c r="M64" s="9"/>
    </row>
    <row r="65" spans="1:13" ht="15" customHeight="1" x14ac:dyDescent="0.25">
      <c r="A65" s="9"/>
      <c r="B65" s="226" t="s">
        <v>19</v>
      </c>
      <c r="C65" s="235" t="s">
        <v>124</v>
      </c>
      <c r="D65" s="67" t="s">
        <v>125</v>
      </c>
      <c r="E65" s="67" t="s">
        <v>126</v>
      </c>
      <c r="F65" s="67" t="s">
        <v>127</v>
      </c>
      <c r="G65" s="67" t="s">
        <v>128</v>
      </c>
      <c r="H65" s="67" t="s">
        <v>129</v>
      </c>
      <c r="I65" s="223">
        <f>IF(D66="N",0,(E66*F66*G66)-H66)</f>
        <v>-25.239599999999996</v>
      </c>
      <c r="J65" s="224"/>
      <c r="K65" s="40"/>
      <c r="L65" s="9"/>
      <c r="M65" s="9" t="s">
        <v>130</v>
      </c>
    </row>
    <row r="66" spans="1:13" ht="15" customHeight="1" x14ac:dyDescent="0.25">
      <c r="A66" s="9"/>
      <c r="B66" s="227"/>
      <c r="C66" s="181"/>
      <c r="D66" s="67" t="s">
        <v>131</v>
      </c>
      <c r="E66" s="41">
        <v>3.3</v>
      </c>
      <c r="F66" s="67">
        <v>2</v>
      </c>
      <c r="G66" s="67">
        <v>22</v>
      </c>
      <c r="H66" s="41">
        <f>I31*0.06</f>
        <v>170.43959999999998</v>
      </c>
      <c r="I66" s="225">
        <f>IF(I65&gt;=0,I65,0)</f>
        <v>0</v>
      </c>
      <c r="J66" s="217"/>
      <c r="K66" s="40"/>
      <c r="L66" s="9"/>
      <c r="M66" s="9" t="s">
        <v>132</v>
      </c>
    </row>
    <row r="67" spans="1:13" ht="15" customHeight="1" x14ac:dyDescent="0.25">
      <c r="A67" s="9"/>
      <c r="B67" s="226" t="s">
        <v>22</v>
      </c>
      <c r="C67" s="228" t="s">
        <v>133</v>
      </c>
      <c r="D67" s="229"/>
      <c r="E67" s="67" t="s">
        <v>125</v>
      </c>
      <c r="F67" s="67" t="s">
        <v>126</v>
      </c>
      <c r="G67" s="67" t="s">
        <v>134</v>
      </c>
      <c r="H67" s="67" t="s">
        <v>129</v>
      </c>
      <c r="I67" s="232">
        <f>IF(E68="N",0,(F68*G68)-H68)</f>
        <v>0</v>
      </c>
      <c r="J67" s="170"/>
      <c r="K67" s="40"/>
      <c r="L67" s="9"/>
      <c r="M67" s="9" t="s">
        <v>135</v>
      </c>
    </row>
    <row r="68" spans="1:13" ht="15" customHeight="1" x14ac:dyDescent="0.25">
      <c r="A68" s="9"/>
      <c r="B68" s="227"/>
      <c r="C68" s="230"/>
      <c r="D68" s="231"/>
      <c r="E68" s="67" t="s">
        <v>65</v>
      </c>
      <c r="F68" s="41">
        <v>210.23</v>
      </c>
      <c r="G68" s="67">
        <v>0</v>
      </c>
      <c r="H68" s="41">
        <f>F68*G68*20%</f>
        <v>0</v>
      </c>
      <c r="I68" s="230"/>
      <c r="J68" s="233"/>
      <c r="K68" s="40"/>
      <c r="L68" s="9"/>
      <c r="M68" s="9" t="s">
        <v>136</v>
      </c>
    </row>
    <row r="69" spans="1:13" ht="15" customHeight="1" x14ac:dyDescent="0.25">
      <c r="A69" s="9"/>
      <c r="B69" s="26" t="s">
        <v>26</v>
      </c>
      <c r="C69" s="164" t="s">
        <v>137</v>
      </c>
      <c r="D69" s="157"/>
      <c r="E69" s="157"/>
      <c r="F69" s="157"/>
      <c r="G69" s="157"/>
      <c r="H69" s="160"/>
      <c r="I69" s="222">
        <v>0</v>
      </c>
      <c r="J69" s="166"/>
      <c r="K69" s="68"/>
      <c r="L69" s="9"/>
      <c r="M69" s="9" t="s">
        <v>138</v>
      </c>
    </row>
    <row r="70" spans="1:13" ht="15" customHeight="1" x14ac:dyDescent="0.25">
      <c r="A70" s="9"/>
      <c r="B70" s="26" t="s">
        <v>30</v>
      </c>
      <c r="C70" s="164" t="s">
        <v>284</v>
      </c>
      <c r="D70" s="157"/>
      <c r="E70" s="157"/>
      <c r="F70" s="157"/>
      <c r="G70" s="157"/>
      <c r="H70" s="160"/>
      <c r="I70" s="222">
        <v>0</v>
      </c>
      <c r="J70" s="166"/>
      <c r="K70" s="40"/>
      <c r="L70" s="9"/>
      <c r="M70" s="9" t="s">
        <v>140</v>
      </c>
    </row>
    <row r="71" spans="1:13" ht="15" customHeight="1" x14ac:dyDescent="0.25">
      <c r="A71" s="9"/>
      <c r="B71" s="26" t="s">
        <v>71</v>
      </c>
      <c r="C71" s="164" t="s">
        <v>141</v>
      </c>
      <c r="D71" s="157"/>
      <c r="E71" s="157"/>
      <c r="F71" s="157"/>
      <c r="G71" s="157"/>
      <c r="H71" s="160"/>
      <c r="I71" s="222">
        <v>0</v>
      </c>
      <c r="J71" s="166"/>
      <c r="K71" s="40"/>
      <c r="L71" s="9"/>
      <c r="M71" s="9" t="s">
        <v>142</v>
      </c>
    </row>
    <row r="72" spans="1:13" ht="15" customHeight="1" x14ac:dyDescent="0.25">
      <c r="A72" s="9"/>
      <c r="B72" s="26" t="s">
        <v>74</v>
      </c>
      <c r="C72" s="164" t="s">
        <v>143</v>
      </c>
      <c r="D72" s="157"/>
      <c r="E72" s="157"/>
      <c r="F72" s="157"/>
      <c r="G72" s="157"/>
      <c r="H72" s="160"/>
      <c r="I72" s="222">
        <v>0</v>
      </c>
      <c r="J72" s="166"/>
      <c r="K72" s="40"/>
      <c r="L72" s="9"/>
      <c r="M72" s="9" t="s">
        <v>144</v>
      </c>
    </row>
    <row r="73" spans="1:13" ht="15" customHeight="1" x14ac:dyDescent="0.25">
      <c r="A73" s="9"/>
      <c r="B73" s="26" t="s">
        <v>76</v>
      </c>
      <c r="C73" s="164" t="s">
        <v>146</v>
      </c>
      <c r="D73" s="157"/>
      <c r="E73" s="157"/>
      <c r="F73" s="157"/>
      <c r="G73" s="157"/>
      <c r="H73" s="160"/>
      <c r="I73" s="222">
        <v>0</v>
      </c>
      <c r="J73" s="166"/>
      <c r="K73" s="40"/>
      <c r="L73" s="9"/>
      <c r="M73" s="9" t="s">
        <v>147</v>
      </c>
    </row>
    <row r="74" spans="1:13" ht="15" customHeight="1" x14ac:dyDescent="0.25">
      <c r="A74" s="9"/>
      <c r="B74" s="167" t="s">
        <v>96</v>
      </c>
      <c r="C74" s="157"/>
      <c r="D74" s="157"/>
      <c r="E74" s="157"/>
      <c r="F74" s="157"/>
      <c r="G74" s="157"/>
      <c r="H74" s="160"/>
      <c r="I74" s="183">
        <f>SUM(I66:J73)</f>
        <v>0</v>
      </c>
      <c r="J74" s="166"/>
      <c r="K74" s="48"/>
      <c r="L74" s="9"/>
      <c r="M74" s="9" t="s">
        <v>148</v>
      </c>
    </row>
    <row r="75" spans="1:13" ht="15" customHeight="1" x14ac:dyDescent="0.25">
      <c r="A75" s="9"/>
      <c r="B75" s="219"/>
      <c r="C75" s="175"/>
      <c r="D75" s="175"/>
      <c r="E75" s="175"/>
      <c r="F75" s="175"/>
      <c r="G75" s="175"/>
      <c r="H75" s="175"/>
      <c r="I75" s="175"/>
      <c r="J75" s="176"/>
      <c r="K75" s="48"/>
      <c r="L75" s="9"/>
      <c r="M75" s="9"/>
    </row>
    <row r="76" spans="1:13" ht="15" customHeight="1" x14ac:dyDescent="0.25">
      <c r="A76" s="9"/>
      <c r="B76" s="214" t="s">
        <v>149</v>
      </c>
      <c r="C76" s="172"/>
      <c r="D76" s="172"/>
      <c r="E76" s="172"/>
      <c r="F76" s="172"/>
      <c r="G76" s="172"/>
      <c r="H76" s="172"/>
      <c r="I76" s="172"/>
      <c r="J76" s="173"/>
      <c r="K76" s="48"/>
      <c r="L76" s="9"/>
      <c r="M76" s="9"/>
    </row>
    <row r="77" spans="1:13" ht="15" customHeight="1" x14ac:dyDescent="0.25">
      <c r="A77" s="9"/>
      <c r="B77" s="215"/>
      <c r="C77" s="216"/>
      <c r="D77" s="216"/>
      <c r="E77" s="216"/>
      <c r="F77" s="216"/>
      <c r="G77" s="216"/>
      <c r="H77" s="216"/>
      <c r="I77" s="216"/>
      <c r="J77" s="217"/>
      <c r="K77" s="48"/>
      <c r="L77" s="9"/>
      <c r="M77" s="9"/>
    </row>
    <row r="78" spans="1:13" ht="15" customHeight="1" x14ac:dyDescent="0.25">
      <c r="A78" s="9"/>
      <c r="B78" s="31">
        <v>2</v>
      </c>
      <c r="C78" s="186" t="s">
        <v>150</v>
      </c>
      <c r="D78" s="157"/>
      <c r="E78" s="157"/>
      <c r="F78" s="157"/>
      <c r="G78" s="157"/>
      <c r="H78" s="160"/>
      <c r="I78" s="218" t="s">
        <v>60</v>
      </c>
      <c r="J78" s="166"/>
      <c r="K78" s="48"/>
      <c r="L78" s="9"/>
      <c r="M78" s="9"/>
    </row>
    <row r="79" spans="1:13" ht="15" customHeight="1" x14ac:dyDescent="0.25">
      <c r="A79" s="9"/>
      <c r="B79" s="35" t="s">
        <v>87</v>
      </c>
      <c r="C79" s="164" t="s">
        <v>151</v>
      </c>
      <c r="D79" s="157"/>
      <c r="E79" s="157"/>
      <c r="F79" s="157"/>
      <c r="G79" s="157"/>
      <c r="H79" s="160"/>
      <c r="I79" s="165">
        <f>I49</f>
        <v>794.04400848</v>
      </c>
      <c r="J79" s="166"/>
      <c r="K79" s="48"/>
      <c r="L79" s="9"/>
      <c r="M79" s="9" t="s">
        <v>152</v>
      </c>
    </row>
    <row r="80" spans="1:13" ht="15" customHeight="1" x14ac:dyDescent="0.25">
      <c r="A80" s="9"/>
      <c r="B80" s="35" t="s">
        <v>99</v>
      </c>
      <c r="C80" s="164" t="s">
        <v>100</v>
      </c>
      <c r="D80" s="157"/>
      <c r="E80" s="157"/>
      <c r="F80" s="157"/>
      <c r="G80" s="157"/>
      <c r="H80" s="160"/>
      <c r="I80" s="165">
        <f>J61</f>
        <v>1045.3628799999999</v>
      </c>
      <c r="J80" s="166"/>
      <c r="K80" s="48"/>
      <c r="L80" s="9"/>
      <c r="M80" s="9" t="s">
        <v>153</v>
      </c>
    </row>
    <row r="81" spans="1:13" ht="15" customHeight="1" x14ac:dyDescent="0.25">
      <c r="A81" s="9"/>
      <c r="B81" s="35" t="s">
        <v>122</v>
      </c>
      <c r="C81" s="164" t="s">
        <v>123</v>
      </c>
      <c r="D81" s="157"/>
      <c r="E81" s="157"/>
      <c r="F81" s="157"/>
      <c r="G81" s="157"/>
      <c r="H81" s="160"/>
      <c r="I81" s="165">
        <f>I74</f>
        <v>0</v>
      </c>
      <c r="J81" s="166"/>
      <c r="K81" s="48"/>
      <c r="L81" s="9"/>
      <c r="M81" s="9" t="s">
        <v>154</v>
      </c>
    </row>
    <row r="82" spans="1:13" ht="15" customHeight="1" x14ac:dyDescent="0.25">
      <c r="A82" s="9"/>
      <c r="B82" s="167" t="s">
        <v>96</v>
      </c>
      <c r="C82" s="157"/>
      <c r="D82" s="157"/>
      <c r="E82" s="157"/>
      <c r="F82" s="157"/>
      <c r="G82" s="157"/>
      <c r="H82" s="160"/>
      <c r="I82" s="183">
        <f>SUM(I79:J81)</f>
        <v>1839.4068884799999</v>
      </c>
      <c r="J82" s="166"/>
      <c r="K82" s="48"/>
      <c r="L82" s="9"/>
      <c r="M82" s="9" t="s">
        <v>155</v>
      </c>
    </row>
    <row r="83" spans="1:13" ht="15" customHeight="1" x14ac:dyDescent="0.25">
      <c r="A83" s="9"/>
      <c r="B83" s="219"/>
      <c r="C83" s="175"/>
      <c r="D83" s="175"/>
      <c r="E83" s="175"/>
      <c r="F83" s="175"/>
      <c r="G83" s="175"/>
      <c r="H83" s="175"/>
      <c r="I83" s="175"/>
      <c r="J83" s="176"/>
      <c r="K83" s="48"/>
      <c r="L83" s="9"/>
      <c r="M83" s="9"/>
    </row>
    <row r="84" spans="1:13" ht="15" customHeight="1" x14ac:dyDescent="0.25">
      <c r="A84" s="9"/>
      <c r="B84" s="185" t="s">
        <v>156</v>
      </c>
      <c r="C84" s="157"/>
      <c r="D84" s="157"/>
      <c r="E84" s="157"/>
      <c r="F84" s="157"/>
      <c r="G84" s="157"/>
      <c r="H84" s="157"/>
      <c r="I84" s="157"/>
      <c r="J84" s="166"/>
      <c r="K84" s="48"/>
      <c r="L84" s="9"/>
      <c r="M84" s="9"/>
    </row>
    <row r="85" spans="1:13" ht="15" customHeight="1" x14ac:dyDescent="0.25">
      <c r="A85" s="9"/>
      <c r="B85" s="31">
        <v>3</v>
      </c>
      <c r="C85" s="186" t="s">
        <v>157</v>
      </c>
      <c r="D85" s="157"/>
      <c r="E85" s="157"/>
      <c r="F85" s="157"/>
      <c r="G85" s="157"/>
      <c r="H85" s="160"/>
      <c r="I85" s="49" t="s">
        <v>89</v>
      </c>
      <c r="J85" s="50" t="s">
        <v>60</v>
      </c>
      <c r="K85" s="48"/>
      <c r="L85" s="9"/>
      <c r="M85" s="9"/>
    </row>
    <row r="86" spans="1:13" ht="15" customHeight="1" x14ac:dyDescent="0.25">
      <c r="A86" s="9"/>
      <c r="B86" s="26" t="s">
        <v>19</v>
      </c>
      <c r="C86" s="221" t="s">
        <v>158</v>
      </c>
      <c r="D86" s="157"/>
      <c r="E86" s="157"/>
      <c r="F86" s="157"/>
      <c r="G86" s="157"/>
      <c r="H86" s="160"/>
      <c r="I86" s="53">
        <f>(1/12)*0.0555</f>
        <v>4.6249999999999998E-3</v>
      </c>
      <c r="J86" s="54">
        <f t="shared" ref="J86:J91" si="3">I86*$I$38</f>
        <v>13.138052499999999</v>
      </c>
      <c r="K86" s="48"/>
      <c r="L86" s="9"/>
      <c r="M86" s="9" t="s">
        <v>159</v>
      </c>
    </row>
    <row r="87" spans="1:13" ht="15" customHeight="1" x14ac:dyDescent="0.25">
      <c r="A87" s="9"/>
      <c r="B87" s="26" t="s">
        <v>22</v>
      </c>
      <c r="C87" s="221" t="s">
        <v>160</v>
      </c>
      <c r="D87" s="157"/>
      <c r="E87" s="157"/>
      <c r="F87" s="157"/>
      <c r="G87" s="157"/>
      <c r="H87" s="160"/>
      <c r="I87" s="53">
        <f>I60*I86</f>
        <v>3.6999999999999999E-4</v>
      </c>
      <c r="J87" s="54">
        <f t="shared" si="3"/>
        <v>1.0510442</v>
      </c>
      <c r="K87" s="48"/>
      <c r="L87" s="9"/>
      <c r="M87" s="9" t="s">
        <v>161</v>
      </c>
    </row>
    <row r="88" spans="1:13" ht="15" customHeight="1" x14ac:dyDescent="0.25">
      <c r="A88" s="9"/>
      <c r="B88" s="26" t="s">
        <v>26</v>
      </c>
      <c r="C88" s="221" t="s">
        <v>162</v>
      </c>
      <c r="D88" s="157"/>
      <c r="E88" s="157"/>
      <c r="F88" s="157"/>
      <c r="G88" s="157"/>
      <c r="H88" s="160"/>
      <c r="I88" s="53">
        <v>0.02</v>
      </c>
      <c r="J88" s="54">
        <f t="shared" si="3"/>
        <v>56.813199999999995</v>
      </c>
      <c r="K88" s="48"/>
      <c r="L88" s="69"/>
      <c r="M88" s="9" t="s">
        <v>285</v>
      </c>
    </row>
    <row r="89" spans="1:13" ht="15" customHeight="1" x14ac:dyDescent="0.25">
      <c r="A89" s="9"/>
      <c r="B89" s="26" t="s">
        <v>30</v>
      </c>
      <c r="C89" s="221" t="s">
        <v>164</v>
      </c>
      <c r="D89" s="157"/>
      <c r="E89" s="157"/>
      <c r="F89" s="157"/>
      <c r="G89" s="157"/>
      <c r="H89" s="160"/>
      <c r="I89" s="53">
        <f>(7/30)/12</f>
        <v>1.9444444444444445E-2</v>
      </c>
      <c r="J89" s="54">
        <f t="shared" si="3"/>
        <v>55.235055555555554</v>
      </c>
      <c r="K89" s="48"/>
      <c r="L89" s="9"/>
      <c r="M89" s="9" t="s">
        <v>165</v>
      </c>
    </row>
    <row r="90" spans="1:13" ht="15" customHeight="1" x14ac:dyDescent="0.25">
      <c r="A90" s="9"/>
      <c r="B90" s="26" t="s">
        <v>71</v>
      </c>
      <c r="C90" s="221" t="s">
        <v>166</v>
      </c>
      <c r="D90" s="157"/>
      <c r="E90" s="157"/>
      <c r="F90" s="157"/>
      <c r="G90" s="157"/>
      <c r="H90" s="160"/>
      <c r="I90" s="53">
        <f>I89*I61</f>
        <v>7.1555555555555565E-3</v>
      </c>
      <c r="J90" s="54">
        <f t="shared" si="3"/>
        <v>20.326500444444445</v>
      </c>
      <c r="K90" s="48"/>
      <c r="L90" s="9"/>
      <c r="M90" s="9" t="s">
        <v>167</v>
      </c>
    </row>
    <row r="91" spans="1:13" ht="15" customHeight="1" x14ac:dyDescent="0.25">
      <c r="A91" s="9"/>
      <c r="B91" s="26" t="s">
        <v>74</v>
      </c>
      <c r="C91" s="221" t="s">
        <v>168</v>
      </c>
      <c r="D91" s="157"/>
      <c r="E91" s="157"/>
      <c r="F91" s="157"/>
      <c r="G91" s="157"/>
      <c r="H91" s="160"/>
      <c r="I91" s="53">
        <v>0.02</v>
      </c>
      <c r="J91" s="54">
        <f t="shared" si="3"/>
        <v>56.813199999999995</v>
      </c>
      <c r="K91" s="48"/>
      <c r="L91" s="9"/>
      <c r="M91" s="9" t="s">
        <v>169</v>
      </c>
    </row>
    <row r="92" spans="1:13" ht="15" customHeight="1" x14ac:dyDescent="0.25">
      <c r="A92" s="9"/>
      <c r="B92" s="167" t="s">
        <v>96</v>
      </c>
      <c r="C92" s="157"/>
      <c r="D92" s="157"/>
      <c r="E92" s="157"/>
      <c r="F92" s="157"/>
      <c r="G92" s="157"/>
      <c r="H92" s="160"/>
      <c r="I92" s="183">
        <f>SUM(J86:J91)</f>
        <v>203.37705269999998</v>
      </c>
      <c r="J92" s="166"/>
      <c r="K92" s="48"/>
      <c r="L92" s="9"/>
      <c r="M92" s="9" t="s">
        <v>170</v>
      </c>
    </row>
    <row r="93" spans="1:13" ht="15" customHeight="1" x14ac:dyDescent="0.25">
      <c r="A93" s="9"/>
      <c r="B93" s="234"/>
      <c r="C93" s="157"/>
      <c r="D93" s="157"/>
      <c r="E93" s="157"/>
      <c r="F93" s="157"/>
      <c r="G93" s="157"/>
      <c r="H93" s="157"/>
      <c r="I93" s="157"/>
      <c r="J93" s="166"/>
      <c r="K93" s="48"/>
      <c r="L93" s="9"/>
      <c r="M93" s="9"/>
    </row>
    <row r="94" spans="1:13" ht="15" customHeight="1" x14ac:dyDescent="0.25">
      <c r="A94" s="9"/>
      <c r="B94" s="185" t="s">
        <v>171</v>
      </c>
      <c r="C94" s="157"/>
      <c r="D94" s="157"/>
      <c r="E94" s="157"/>
      <c r="F94" s="157"/>
      <c r="G94" s="157"/>
      <c r="H94" s="157"/>
      <c r="I94" s="157"/>
      <c r="J94" s="166"/>
      <c r="K94" s="48"/>
      <c r="L94" s="9"/>
      <c r="M94" s="9"/>
    </row>
    <row r="95" spans="1:13" ht="15" customHeight="1" x14ac:dyDescent="0.25">
      <c r="A95" s="9"/>
      <c r="B95" s="167" t="s">
        <v>172</v>
      </c>
      <c r="C95" s="157"/>
      <c r="D95" s="157"/>
      <c r="E95" s="157"/>
      <c r="F95" s="157"/>
      <c r="G95" s="157"/>
      <c r="H95" s="157"/>
      <c r="I95" s="157"/>
      <c r="J95" s="166"/>
      <c r="K95" s="48"/>
      <c r="L95" s="9"/>
      <c r="M95" s="9"/>
    </row>
    <row r="96" spans="1:13" ht="15" customHeight="1" x14ac:dyDescent="0.25">
      <c r="A96" s="9"/>
      <c r="B96" s="31" t="s">
        <v>173</v>
      </c>
      <c r="C96" s="186" t="s">
        <v>174</v>
      </c>
      <c r="D96" s="157"/>
      <c r="E96" s="157"/>
      <c r="F96" s="157"/>
      <c r="G96" s="157"/>
      <c r="H96" s="160"/>
      <c r="I96" s="49" t="s">
        <v>89</v>
      </c>
      <c r="J96" s="70" t="s">
        <v>60</v>
      </c>
      <c r="K96" s="48"/>
      <c r="L96" s="9"/>
      <c r="M96" s="9"/>
    </row>
    <row r="97" spans="1:13" ht="15" customHeight="1" x14ac:dyDescent="0.25">
      <c r="A97" s="9"/>
      <c r="B97" s="26" t="s">
        <v>19</v>
      </c>
      <c r="C97" s="221" t="s">
        <v>175</v>
      </c>
      <c r="D97" s="157"/>
      <c r="E97" s="157"/>
      <c r="F97" s="157"/>
      <c r="G97" s="157"/>
      <c r="H97" s="160"/>
      <c r="I97" s="51">
        <f>((1+1+1/3)*(1/12))/12</f>
        <v>1.6203703703703703E-2</v>
      </c>
      <c r="J97" s="52">
        <f t="shared" ref="J97:J102" si="4">I97*$I$41</f>
        <v>46.029212962962958</v>
      </c>
      <c r="K97" s="48"/>
      <c r="L97" s="9"/>
      <c r="M97" s="9" t="s">
        <v>176</v>
      </c>
    </row>
    <row r="98" spans="1:13" ht="15" customHeight="1" x14ac:dyDescent="0.25">
      <c r="A98" s="9"/>
      <c r="B98" s="26" t="s">
        <v>22</v>
      </c>
      <c r="C98" s="221" t="s">
        <v>177</v>
      </c>
      <c r="D98" s="157"/>
      <c r="E98" s="157"/>
      <c r="F98" s="157"/>
      <c r="G98" s="157"/>
      <c r="H98" s="160"/>
      <c r="I98" s="51">
        <f>((1/30)/12)</f>
        <v>2.7777777777777779E-3</v>
      </c>
      <c r="J98" s="52">
        <f t="shared" si="4"/>
        <v>7.8907222222222222</v>
      </c>
      <c r="K98" s="48"/>
      <c r="L98" s="9"/>
      <c r="M98" s="9" t="s">
        <v>178</v>
      </c>
    </row>
    <row r="99" spans="1:13" ht="15" customHeight="1" x14ac:dyDescent="0.25">
      <c r="A99" s="9"/>
      <c r="B99" s="26" t="s">
        <v>26</v>
      </c>
      <c r="C99" s="221" t="s">
        <v>179</v>
      </c>
      <c r="D99" s="157"/>
      <c r="E99" s="157"/>
      <c r="F99" s="157"/>
      <c r="G99" s="157"/>
      <c r="H99" s="160"/>
      <c r="I99" s="51">
        <f>(5/365)*1.5%</f>
        <v>2.0547945205479451E-4</v>
      </c>
      <c r="J99" s="52">
        <f t="shared" si="4"/>
        <v>0.58369726027397251</v>
      </c>
      <c r="K99" s="48"/>
      <c r="L99" s="9"/>
      <c r="M99" s="9" t="s">
        <v>180</v>
      </c>
    </row>
    <row r="100" spans="1:13" ht="15" customHeight="1" x14ac:dyDescent="0.25">
      <c r="A100" s="9"/>
      <c r="B100" s="26" t="s">
        <v>30</v>
      </c>
      <c r="C100" s="221" t="s">
        <v>181</v>
      </c>
      <c r="D100" s="157"/>
      <c r="E100" s="157"/>
      <c r="F100" s="157"/>
      <c r="G100" s="157"/>
      <c r="H100" s="160"/>
      <c r="I100" s="51">
        <f>((15/30)/12*0.0078)</f>
        <v>3.2499999999999999E-4</v>
      </c>
      <c r="J100" s="52">
        <f t="shared" si="4"/>
        <v>0.92321449999999994</v>
      </c>
      <c r="K100" s="48"/>
      <c r="L100" s="9"/>
      <c r="M100" s="9" t="s">
        <v>182</v>
      </c>
    </row>
    <row r="101" spans="1:13" ht="15" customHeight="1" x14ac:dyDescent="0.25">
      <c r="A101" s="9"/>
      <c r="B101" s="26" t="s">
        <v>71</v>
      </c>
      <c r="C101" s="221" t="s">
        <v>183</v>
      </c>
      <c r="D101" s="157"/>
      <c r="E101" s="157"/>
      <c r="F101" s="157"/>
      <c r="G101" s="157"/>
      <c r="H101" s="160"/>
      <c r="I101" s="71">
        <v>5.5000000000000003E-4</v>
      </c>
      <c r="J101" s="52">
        <f t="shared" si="4"/>
        <v>1.5623629999999999</v>
      </c>
      <c r="K101" s="48"/>
      <c r="L101" s="9"/>
      <c r="M101" s="9" t="s">
        <v>184</v>
      </c>
    </row>
    <row r="102" spans="1:13" ht="15" customHeight="1" x14ac:dyDescent="0.25">
      <c r="A102" s="9"/>
      <c r="B102" s="26" t="s">
        <v>74</v>
      </c>
      <c r="C102" s="221" t="s">
        <v>185</v>
      </c>
      <c r="D102" s="157"/>
      <c r="E102" s="157"/>
      <c r="F102" s="157"/>
      <c r="G102" s="157"/>
      <c r="H102" s="160"/>
      <c r="I102" s="51">
        <f>(5.96/30)/12</f>
        <v>1.6555555555555556E-2</v>
      </c>
      <c r="J102" s="52">
        <f t="shared" si="4"/>
        <v>47.028704444444443</v>
      </c>
      <c r="K102" s="48"/>
      <c r="L102" s="9"/>
      <c r="M102" s="9" t="s">
        <v>186</v>
      </c>
    </row>
    <row r="103" spans="1:13" ht="15" customHeight="1" x14ac:dyDescent="0.25">
      <c r="A103" s="9"/>
      <c r="B103" s="167" t="s">
        <v>96</v>
      </c>
      <c r="C103" s="157"/>
      <c r="D103" s="157"/>
      <c r="E103" s="157"/>
      <c r="F103" s="157"/>
      <c r="G103" s="157"/>
      <c r="H103" s="160"/>
      <c r="I103" s="72">
        <f t="shared" ref="I103:J103" si="5">SUM(I97:I102)</f>
        <v>3.6617516489091825E-2</v>
      </c>
      <c r="J103" s="73">
        <f t="shared" si="5"/>
        <v>104.01791438990359</v>
      </c>
      <c r="K103" s="48"/>
      <c r="L103" s="9"/>
      <c r="M103" s="9" t="s">
        <v>170</v>
      </c>
    </row>
    <row r="104" spans="1:13" ht="15" customHeight="1" x14ac:dyDescent="0.25">
      <c r="A104" s="9"/>
      <c r="B104" s="219"/>
      <c r="C104" s="175"/>
      <c r="D104" s="175"/>
      <c r="E104" s="175"/>
      <c r="F104" s="175"/>
      <c r="G104" s="175"/>
      <c r="H104" s="175"/>
      <c r="I104" s="175"/>
      <c r="J104" s="176"/>
      <c r="K104" s="48"/>
      <c r="L104" s="9"/>
      <c r="M104" s="9"/>
    </row>
    <row r="105" spans="1:13" ht="15" customHeight="1" x14ac:dyDescent="0.25">
      <c r="A105" s="9"/>
      <c r="B105" s="167" t="s">
        <v>187</v>
      </c>
      <c r="C105" s="157"/>
      <c r="D105" s="157"/>
      <c r="E105" s="157"/>
      <c r="F105" s="157"/>
      <c r="G105" s="157"/>
      <c r="H105" s="157"/>
      <c r="I105" s="157"/>
      <c r="J105" s="166"/>
      <c r="K105" s="48"/>
      <c r="L105" s="9"/>
      <c r="M105" s="9"/>
    </row>
    <row r="106" spans="1:13" ht="15" customHeight="1" x14ac:dyDescent="0.25">
      <c r="A106" s="9"/>
      <c r="B106" s="31" t="s">
        <v>188</v>
      </c>
      <c r="C106" s="186" t="s">
        <v>189</v>
      </c>
      <c r="D106" s="157"/>
      <c r="E106" s="157"/>
      <c r="F106" s="157"/>
      <c r="G106" s="157"/>
      <c r="H106" s="160"/>
      <c r="I106" s="49" t="s">
        <v>89</v>
      </c>
      <c r="J106" s="70" t="s">
        <v>60</v>
      </c>
      <c r="K106" s="48"/>
      <c r="L106" s="9"/>
      <c r="M106" s="9"/>
    </row>
    <row r="107" spans="1:13" ht="15" customHeight="1" x14ac:dyDescent="0.25">
      <c r="A107" s="9"/>
      <c r="B107" s="26" t="s">
        <v>19</v>
      </c>
      <c r="C107" s="221" t="s">
        <v>190</v>
      </c>
      <c r="D107" s="157"/>
      <c r="E107" s="157"/>
      <c r="F107" s="157"/>
      <c r="G107" s="157"/>
      <c r="H107" s="160"/>
      <c r="I107" s="51"/>
      <c r="J107" s="52">
        <f>(I31+I32+I33)*I107</f>
        <v>0</v>
      </c>
      <c r="K107" s="48"/>
      <c r="L107" s="9"/>
      <c r="M107" s="9"/>
    </row>
    <row r="108" spans="1:13" ht="15" customHeight="1" x14ac:dyDescent="0.25">
      <c r="A108" s="9"/>
      <c r="B108" s="167" t="s">
        <v>96</v>
      </c>
      <c r="C108" s="157"/>
      <c r="D108" s="157"/>
      <c r="E108" s="157"/>
      <c r="F108" s="157"/>
      <c r="G108" s="157"/>
      <c r="H108" s="160"/>
      <c r="I108" s="183">
        <f>SUM(J104:J107)</f>
        <v>0</v>
      </c>
      <c r="J108" s="166"/>
      <c r="K108" s="48"/>
      <c r="L108" s="9"/>
      <c r="M108" s="9"/>
    </row>
    <row r="109" spans="1:13" ht="15" customHeight="1" x14ac:dyDescent="0.25">
      <c r="A109" s="9"/>
      <c r="B109" s="213"/>
      <c r="C109" s="172"/>
      <c r="D109" s="172"/>
      <c r="E109" s="172"/>
      <c r="F109" s="172"/>
      <c r="G109" s="172"/>
      <c r="H109" s="172"/>
      <c r="I109" s="172"/>
      <c r="J109" s="173"/>
      <c r="K109" s="48"/>
      <c r="L109" s="9"/>
      <c r="M109" s="9"/>
    </row>
    <row r="110" spans="1:13" ht="15" customHeight="1" x14ac:dyDescent="0.25">
      <c r="A110" s="9"/>
      <c r="B110" s="214" t="s">
        <v>191</v>
      </c>
      <c r="C110" s="172"/>
      <c r="D110" s="172"/>
      <c r="E110" s="172"/>
      <c r="F110" s="172"/>
      <c r="G110" s="172"/>
      <c r="H110" s="172"/>
      <c r="I110" s="172"/>
      <c r="J110" s="173"/>
      <c r="K110" s="48"/>
      <c r="L110" s="9"/>
      <c r="M110" s="9"/>
    </row>
    <row r="111" spans="1:13" ht="15" customHeight="1" x14ac:dyDescent="0.25">
      <c r="A111" s="9"/>
      <c r="B111" s="215"/>
      <c r="C111" s="216"/>
      <c r="D111" s="216"/>
      <c r="E111" s="216"/>
      <c r="F111" s="216"/>
      <c r="G111" s="216"/>
      <c r="H111" s="216"/>
      <c r="I111" s="216"/>
      <c r="J111" s="217"/>
      <c r="K111" s="48"/>
      <c r="L111" s="9"/>
      <c r="M111" s="9"/>
    </row>
    <row r="112" spans="1:13" ht="15" customHeight="1" x14ac:dyDescent="0.25">
      <c r="A112" s="9"/>
      <c r="B112" s="31">
        <v>4</v>
      </c>
      <c r="C112" s="186" t="s">
        <v>150</v>
      </c>
      <c r="D112" s="157"/>
      <c r="E112" s="157"/>
      <c r="F112" s="157"/>
      <c r="G112" s="157"/>
      <c r="H112" s="160"/>
      <c r="I112" s="218" t="s">
        <v>60</v>
      </c>
      <c r="J112" s="166"/>
      <c r="K112" s="48"/>
      <c r="L112" s="9"/>
      <c r="M112" s="9"/>
    </row>
    <row r="113" spans="1:13" ht="15" customHeight="1" x14ac:dyDescent="0.25">
      <c r="A113" s="9"/>
      <c r="B113" s="35" t="s">
        <v>173</v>
      </c>
      <c r="C113" s="164" t="s">
        <v>192</v>
      </c>
      <c r="D113" s="157"/>
      <c r="E113" s="157"/>
      <c r="F113" s="157"/>
      <c r="G113" s="157"/>
      <c r="H113" s="160"/>
      <c r="I113" s="165">
        <f>J103</f>
        <v>104.01791438990359</v>
      </c>
      <c r="J113" s="166"/>
      <c r="K113" s="48"/>
      <c r="L113" s="9"/>
      <c r="M113" s="9" t="s">
        <v>193</v>
      </c>
    </row>
    <row r="114" spans="1:13" ht="15" customHeight="1" x14ac:dyDescent="0.25">
      <c r="A114" s="9"/>
      <c r="B114" s="35" t="s">
        <v>188</v>
      </c>
      <c r="C114" s="164" t="s">
        <v>189</v>
      </c>
      <c r="D114" s="157"/>
      <c r="E114" s="157"/>
      <c r="F114" s="157"/>
      <c r="G114" s="157"/>
      <c r="H114" s="160"/>
      <c r="I114" s="165">
        <f>I108</f>
        <v>0</v>
      </c>
      <c r="J114" s="166"/>
      <c r="K114" s="48"/>
      <c r="L114" s="9"/>
      <c r="M114" s="9" t="s">
        <v>194</v>
      </c>
    </row>
    <row r="115" spans="1:13" ht="15" customHeight="1" x14ac:dyDescent="0.25">
      <c r="A115" s="9"/>
      <c r="B115" s="167" t="s">
        <v>96</v>
      </c>
      <c r="C115" s="157"/>
      <c r="D115" s="157"/>
      <c r="E115" s="157"/>
      <c r="F115" s="157"/>
      <c r="G115" s="157"/>
      <c r="H115" s="160"/>
      <c r="I115" s="183">
        <f>SUM(I113:J114)</f>
        <v>104.01791438990359</v>
      </c>
      <c r="J115" s="166"/>
      <c r="K115" s="48"/>
      <c r="L115" s="9"/>
      <c r="M115" s="9"/>
    </row>
    <row r="116" spans="1:13" ht="15" customHeight="1" x14ac:dyDescent="0.25">
      <c r="A116" s="1"/>
      <c r="B116" s="219"/>
      <c r="C116" s="175"/>
      <c r="D116" s="175"/>
      <c r="E116" s="175"/>
      <c r="F116" s="175"/>
      <c r="G116" s="175"/>
      <c r="H116" s="175"/>
      <c r="I116" s="175"/>
      <c r="J116" s="176"/>
      <c r="K116" s="7"/>
      <c r="L116" s="9"/>
      <c r="M116" s="9"/>
    </row>
    <row r="117" spans="1:13" ht="15" customHeight="1" x14ac:dyDescent="0.25">
      <c r="A117" s="1"/>
      <c r="B117" s="185" t="s">
        <v>195</v>
      </c>
      <c r="C117" s="157"/>
      <c r="D117" s="157"/>
      <c r="E117" s="157"/>
      <c r="F117" s="157"/>
      <c r="G117" s="157"/>
      <c r="H117" s="157"/>
      <c r="I117" s="157"/>
      <c r="J117" s="166"/>
      <c r="K117" s="30"/>
      <c r="L117" s="9"/>
      <c r="M117" s="9"/>
    </row>
    <row r="118" spans="1:13" ht="15" customHeight="1" x14ac:dyDescent="0.25">
      <c r="A118" s="1"/>
      <c r="B118" s="31">
        <v>5</v>
      </c>
      <c r="C118" s="186" t="s">
        <v>196</v>
      </c>
      <c r="D118" s="157"/>
      <c r="E118" s="157"/>
      <c r="F118" s="157"/>
      <c r="G118" s="157"/>
      <c r="H118" s="160"/>
      <c r="I118" s="218" t="s">
        <v>60</v>
      </c>
      <c r="J118" s="166"/>
      <c r="K118" s="65"/>
      <c r="L118" s="9"/>
      <c r="M118" s="74"/>
    </row>
    <row r="119" spans="1:13" ht="15" customHeight="1" x14ac:dyDescent="0.25">
      <c r="A119" s="1"/>
      <c r="B119" s="35" t="s">
        <v>19</v>
      </c>
      <c r="C119" s="164" t="s">
        <v>197</v>
      </c>
      <c r="D119" s="157"/>
      <c r="E119" s="157"/>
      <c r="F119" s="157"/>
      <c r="G119" s="157"/>
      <c r="H119" s="160"/>
      <c r="I119" s="182">
        <f>'Insumos Diversos'!F76</f>
        <v>0</v>
      </c>
      <c r="J119" s="166"/>
      <c r="K119" s="40"/>
      <c r="L119" s="9"/>
      <c r="M119" s="74" t="s">
        <v>198</v>
      </c>
    </row>
    <row r="120" spans="1:13" ht="15" customHeight="1" x14ac:dyDescent="0.25">
      <c r="A120" s="1"/>
      <c r="B120" s="35" t="s">
        <v>22</v>
      </c>
      <c r="C120" s="164" t="s">
        <v>199</v>
      </c>
      <c r="D120" s="157"/>
      <c r="E120" s="157"/>
      <c r="F120" s="157"/>
      <c r="G120" s="157"/>
      <c r="H120" s="160"/>
      <c r="I120" s="182">
        <v>0</v>
      </c>
      <c r="J120" s="166"/>
      <c r="K120" s="40"/>
      <c r="L120" s="34"/>
      <c r="M120" s="74" t="s">
        <v>198</v>
      </c>
    </row>
    <row r="121" spans="1:13" ht="15" customHeight="1" x14ac:dyDescent="0.25">
      <c r="A121" s="1"/>
      <c r="B121" s="35" t="s">
        <v>26</v>
      </c>
      <c r="C121" s="164" t="s">
        <v>200</v>
      </c>
      <c r="D121" s="157"/>
      <c r="E121" s="157"/>
      <c r="F121" s="157"/>
      <c r="G121" s="157"/>
      <c r="H121" s="160"/>
      <c r="I121" s="182">
        <f>'Insumos Diversos'!G96</f>
        <v>0</v>
      </c>
      <c r="J121" s="166"/>
      <c r="K121" s="40"/>
      <c r="L121" s="9"/>
      <c r="M121" s="74" t="s">
        <v>198</v>
      </c>
    </row>
    <row r="122" spans="1:13" ht="15" customHeight="1" x14ac:dyDescent="0.25">
      <c r="A122" s="1"/>
      <c r="B122" s="35" t="s">
        <v>30</v>
      </c>
      <c r="C122" s="164" t="s">
        <v>201</v>
      </c>
      <c r="D122" s="157"/>
      <c r="E122" s="157"/>
      <c r="F122" s="157"/>
      <c r="G122" s="157"/>
      <c r="H122" s="160"/>
      <c r="I122" s="182">
        <v>0</v>
      </c>
      <c r="J122" s="166"/>
      <c r="K122" s="40"/>
      <c r="L122" s="9"/>
      <c r="M122" s="74" t="s">
        <v>198</v>
      </c>
    </row>
    <row r="123" spans="1:13" ht="15" customHeight="1" x14ac:dyDescent="0.25">
      <c r="A123" s="1"/>
      <c r="B123" s="167" t="s">
        <v>119</v>
      </c>
      <c r="C123" s="157"/>
      <c r="D123" s="157"/>
      <c r="E123" s="157"/>
      <c r="F123" s="157"/>
      <c r="G123" s="157"/>
      <c r="H123" s="160"/>
      <c r="I123" s="183">
        <f>SUM(I119:J122)</f>
        <v>0</v>
      </c>
      <c r="J123" s="166"/>
      <c r="K123" s="75"/>
      <c r="L123" s="9"/>
      <c r="M123" s="76"/>
    </row>
    <row r="124" spans="1:13" ht="15" customHeight="1" x14ac:dyDescent="0.25">
      <c r="A124" s="77"/>
      <c r="B124" s="184"/>
      <c r="C124" s="172"/>
      <c r="D124" s="172"/>
      <c r="E124" s="172"/>
      <c r="F124" s="172"/>
      <c r="G124" s="172"/>
      <c r="H124" s="172"/>
      <c r="I124" s="172"/>
      <c r="J124" s="173"/>
      <c r="K124" s="78"/>
      <c r="L124" s="34"/>
      <c r="M124" s="34"/>
    </row>
    <row r="125" spans="1:13" ht="15" customHeight="1" x14ac:dyDescent="0.25">
      <c r="A125" s="77"/>
      <c r="B125" s="185" t="s">
        <v>202</v>
      </c>
      <c r="C125" s="157"/>
      <c r="D125" s="157"/>
      <c r="E125" s="157"/>
      <c r="F125" s="157"/>
      <c r="G125" s="157"/>
      <c r="H125" s="157"/>
      <c r="I125" s="157"/>
      <c r="J125" s="166"/>
      <c r="K125" s="79"/>
      <c r="L125" s="34"/>
      <c r="M125" s="34"/>
    </row>
    <row r="126" spans="1:13" ht="15" customHeight="1" x14ac:dyDescent="0.25">
      <c r="A126" s="77"/>
      <c r="B126" s="31">
        <v>6</v>
      </c>
      <c r="C126" s="186" t="s">
        <v>203</v>
      </c>
      <c r="D126" s="157"/>
      <c r="E126" s="157"/>
      <c r="F126" s="157"/>
      <c r="G126" s="157"/>
      <c r="H126" s="160"/>
      <c r="I126" s="49" t="s">
        <v>89</v>
      </c>
      <c r="J126" s="70" t="s">
        <v>60</v>
      </c>
      <c r="K126" s="80"/>
      <c r="L126" s="34"/>
      <c r="M126" s="34"/>
    </row>
    <row r="127" spans="1:13" ht="15" customHeight="1" x14ac:dyDescent="0.25">
      <c r="A127" s="77"/>
      <c r="B127" s="35" t="s">
        <v>19</v>
      </c>
      <c r="C127" s="164" t="s">
        <v>204</v>
      </c>
      <c r="D127" s="157"/>
      <c r="E127" s="157"/>
      <c r="F127" s="157"/>
      <c r="G127" s="157"/>
      <c r="H127" s="160"/>
      <c r="I127" s="53">
        <v>0</v>
      </c>
      <c r="J127" s="81">
        <f>I144*I127</f>
        <v>0</v>
      </c>
      <c r="K127" s="43"/>
      <c r="L127" s="34"/>
      <c r="M127" s="12" t="s">
        <v>205</v>
      </c>
    </row>
    <row r="128" spans="1:13" ht="15" customHeight="1" x14ac:dyDescent="0.25">
      <c r="A128" s="77"/>
      <c r="B128" s="35" t="s">
        <v>22</v>
      </c>
      <c r="C128" s="164" t="s">
        <v>206</v>
      </c>
      <c r="D128" s="157"/>
      <c r="E128" s="157"/>
      <c r="F128" s="157"/>
      <c r="G128" s="157"/>
      <c r="H128" s="160"/>
      <c r="I128" s="53">
        <v>0</v>
      </c>
      <c r="J128" s="81">
        <f>(J127+I144)*I128</f>
        <v>0</v>
      </c>
      <c r="K128" s="43"/>
      <c r="L128" s="34"/>
      <c r="M128" s="12" t="s">
        <v>207</v>
      </c>
    </row>
    <row r="129" spans="1:13" ht="15" customHeight="1" x14ac:dyDescent="0.25">
      <c r="A129" s="77"/>
      <c r="B129" s="35" t="s">
        <v>26</v>
      </c>
      <c r="C129" s="164" t="s">
        <v>208</v>
      </c>
      <c r="D129" s="157"/>
      <c r="E129" s="157"/>
      <c r="F129" s="157"/>
      <c r="G129" s="157"/>
      <c r="H129" s="160"/>
      <c r="I129" s="53">
        <f>SUM(I130:I133)</f>
        <v>0</v>
      </c>
      <c r="J129" s="81"/>
      <c r="K129" s="43"/>
      <c r="L129" s="34"/>
      <c r="M129" s="34"/>
    </row>
    <row r="130" spans="1:13" ht="15" customHeight="1" x14ac:dyDescent="0.25">
      <c r="A130" s="1"/>
      <c r="B130" s="179" t="s">
        <v>209</v>
      </c>
      <c r="C130" s="160"/>
      <c r="D130" s="180" t="s">
        <v>210</v>
      </c>
      <c r="E130" s="36" t="s">
        <v>211</v>
      </c>
      <c r="F130" s="37"/>
      <c r="G130" s="37"/>
      <c r="H130" s="82"/>
      <c r="I130" s="53">
        <v>0</v>
      </c>
      <c r="J130" s="81">
        <f>((I144+J127+J128)/(1-(I129)))*I130</f>
        <v>0</v>
      </c>
      <c r="K130" s="43"/>
      <c r="L130" s="34"/>
      <c r="M130" s="83" t="s">
        <v>212</v>
      </c>
    </row>
    <row r="131" spans="1:13" ht="15" customHeight="1" x14ac:dyDescent="0.25">
      <c r="A131" s="1"/>
      <c r="B131" s="179" t="s">
        <v>213</v>
      </c>
      <c r="C131" s="160"/>
      <c r="D131" s="181"/>
      <c r="E131" s="36" t="s">
        <v>214</v>
      </c>
      <c r="F131" s="37"/>
      <c r="G131" s="37"/>
      <c r="H131" s="82"/>
      <c r="I131" s="84">
        <v>0</v>
      </c>
      <c r="J131" s="81">
        <f>((I144+J127+J128)/(1-(I129)))*I131</f>
        <v>0</v>
      </c>
      <c r="K131" s="43"/>
      <c r="L131" s="34"/>
      <c r="M131" s="83" t="s">
        <v>215</v>
      </c>
    </row>
    <row r="132" spans="1:13" ht="15" customHeight="1" x14ac:dyDescent="0.25">
      <c r="A132" s="1"/>
      <c r="B132" s="179" t="s">
        <v>216</v>
      </c>
      <c r="C132" s="160"/>
      <c r="D132" s="85" t="s">
        <v>217</v>
      </c>
      <c r="E132" s="36" t="s">
        <v>218</v>
      </c>
      <c r="F132" s="37"/>
      <c r="G132" s="37"/>
      <c r="H132" s="82"/>
      <c r="I132" s="53">
        <v>0</v>
      </c>
      <c r="J132" s="81">
        <f>((I144+J127+J128)/(1-(I129)))*I132</f>
        <v>0</v>
      </c>
      <c r="K132" s="43"/>
      <c r="L132" s="34"/>
      <c r="M132" s="83" t="s">
        <v>219</v>
      </c>
    </row>
    <row r="133" spans="1:13" ht="15" customHeight="1" x14ac:dyDescent="0.25">
      <c r="A133" s="1"/>
      <c r="B133" s="179" t="s">
        <v>220</v>
      </c>
      <c r="C133" s="160"/>
      <c r="D133" s="85" t="s">
        <v>221</v>
      </c>
      <c r="E133" s="36"/>
      <c r="F133" s="37"/>
      <c r="G133" s="37"/>
      <c r="H133" s="82"/>
      <c r="I133" s="53">
        <v>0</v>
      </c>
      <c r="J133" s="81">
        <f>((I144+J127+J128)/(1-(I129)))*I133</f>
        <v>0</v>
      </c>
      <c r="K133" s="43"/>
      <c r="L133" s="34"/>
      <c r="M133" s="83"/>
    </row>
    <row r="134" spans="1:13" ht="15" customHeight="1" x14ac:dyDescent="0.25">
      <c r="A134" s="1"/>
      <c r="B134" s="167" t="s">
        <v>119</v>
      </c>
      <c r="C134" s="157"/>
      <c r="D134" s="157"/>
      <c r="E134" s="157"/>
      <c r="F134" s="157"/>
      <c r="G134" s="157"/>
      <c r="H134" s="160"/>
      <c r="I134" s="86"/>
      <c r="J134" s="64">
        <f>SUM(J127:J133)</f>
        <v>0</v>
      </c>
      <c r="K134" s="87"/>
      <c r="L134" s="34"/>
      <c r="M134" s="34"/>
    </row>
    <row r="135" spans="1:13" ht="15" customHeight="1" x14ac:dyDescent="0.25">
      <c r="A135" s="1"/>
      <c r="B135" s="168"/>
      <c r="C135" s="169"/>
      <c r="D135" s="169"/>
      <c r="E135" s="169"/>
      <c r="F135" s="169"/>
      <c r="G135" s="169"/>
      <c r="H135" s="169"/>
      <c r="I135" s="169"/>
      <c r="J135" s="170"/>
      <c r="K135" s="88"/>
      <c r="L135" s="34"/>
      <c r="M135" s="34"/>
    </row>
    <row r="136" spans="1:13" ht="15" customHeight="1" x14ac:dyDescent="0.25">
      <c r="A136" s="1"/>
      <c r="B136" s="171" t="s">
        <v>222</v>
      </c>
      <c r="C136" s="172"/>
      <c r="D136" s="172"/>
      <c r="E136" s="172"/>
      <c r="F136" s="172"/>
      <c r="G136" s="172"/>
      <c r="H136" s="172"/>
      <c r="I136" s="172"/>
      <c r="J136" s="173"/>
      <c r="K136" s="89"/>
      <c r="L136" s="34"/>
      <c r="M136" s="34"/>
    </row>
    <row r="137" spans="1:13" ht="15" customHeight="1" x14ac:dyDescent="0.25">
      <c r="A137" s="1"/>
      <c r="B137" s="174"/>
      <c r="C137" s="175"/>
      <c r="D137" s="175"/>
      <c r="E137" s="175"/>
      <c r="F137" s="175"/>
      <c r="G137" s="175"/>
      <c r="H137" s="175"/>
      <c r="I137" s="175"/>
      <c r="J137" s="176"/>
      <c r="K137" s="88"/>
      <c r="L137" s="34"/>
      <c r="M137" s="34"/>
    </row>
    <row r="138" spans="1:13" ht="15" customHeight="1" x14ac:dyDescent="0.25">
      <c r="A138" s="1"/>
      <c r="B138" s="177" t="s">
        <v>223</v>
      </c>
      <c r="C138" s="157"/>
      <c r="D138" s="157"/>
      <c r="E138" s="157"/>
      <c r="F138" s="157"/>
      <c r="G138" s="157"/>
      <c r="H138" s="160"/>
      <c r="I138" s="178" t="s">
        <v>60</v>
      </c>
      <c r="J138" s="166"/>
      <c r="K138" s="90"/>
      <c r="L138" s="34"/>
      <c r="M138" s="34"/>
    </row>
    <row r="139" spans="1:13" ht="15" customHeight="1" x14ac:dyDescent="0.25">
      <c r="A139" s="1"/>
      <c r="B139" s="35" t="s">
        <v>19</v>
      </c>
      <c r="C139" s="164" t="s">
        <v>224</v>
      </c>
      <c r="D139" s="157"/>
      <c r="E139" s="157"/>
      <c r="F139" s="157"/>
      <c r="G139" s="157"/>
      <c r="H139" s="160"/>
      <c r="I139" s="165">
        <f>I41</f>
        <v>2840.66</v>
      </c>
      <c r="J139" s="166"/>
      <c r="K139" s="43"/>
      <c r="L139" s="34"/>
      <c r="M139" s="12" t="s">
        <v>225</v>
      </c>
    </row>
    <row r="140" spans="1:13" ht="15" customHeight="1" x14ac:dyDescent="0.25">
      <c r="A140" s="1"/>
      <c r="B140" s="35" t="s">
        <v>22</v>
      </c>
      <c r="C140" s="164" t="s">
        <v>226</v>
      </c>
      <c r="D140" s="157"/>
      <c r="E140" s="157"/>
      <c r="F140" s="157"/>
      <c r="G140" s="157"/>
      <c r="H140" s="160"/>
      <c r="I140" s="165">
        <f>I82</f>
        <v>1839.4068884799999</v>
      </c>
      <c r="J140" s="166"/>
      <c r="K140" s="43"/>
      <c r="L140" s="34"/>
      <c r="M140" s="12" t="s">
        <v>227</v>
      </c>
    </row>
    <row r="141" spans="1:13" ht="15" customHeight="1" x14ac:dyDescent="0.25">
      <c r="A141" s="1"/>
      <c r="B141" s="35" t="s">
        <v>26</v>
      </c>
      <c r="C141" s="164" t="s">
        <v>228</v>
      </c>
      <c r="D141" s="157"/>
      <c r="E141" s="157"/>
      <c r="F141" s="157"/>
      <c r="G141" s="157"/>
      <c r="H141" s="160"/>
      <c r="I141" s="165">
        <f>I92</f>
        <v>203.37705269999998</v>
      </c>
      <c r="J141" s="166"/>
      <c r="K141" s="43"/>
      <c r="L141" s="34"/>
      <c r="M141" s="12" t="s">
        <v>229</v>
      </c>
    </row>
    <row r="142" spans="1:13" ht="15" customHeight="1" x14ac:dyDescent="0.25">
      <c r="A142" s="1"/>
      <c r="B142" s="35" t="s">
        <v>30</v>
      </c>
      <c r="C142" s="164" t="s">
        <v>230</v>
      </c>
      <c r="D142" s="157"/>
      <c r="E142" s="157"/>
      <c r="F142" s="157"/>
      <c r="G142" s="157"/>
      <c r="H142" s="160"/>
      <c r="I142" s="165">
        <f>I115</f>
        <v>104.01791438990359</v>
      </c>
      <c r="J142" s="166"/>
      <c r="K142" s="43"/>
      <c r="L142" s="34"/>
      <c r="M142" s="12" t="s">
        <v>231</v>
      </c>
    </row>
    <row r="143" spans="1:13" ht="15" customHeight="1" x14ac:dyDescent="0.25">
      <c r="A143" s="1"/>
      <c r="B143" s="35" t="s">
        <v>71</v>
      </c>
      <c r="C143" s="164" t="s">
        <v>232</v>
      </c>
      <c r="D143" s="157"/>
      <c r="E143" s="157"/>
      <c r="F143" s="157"/>
      <c r="G143" s="157"/>
      <c r="H143" s="160"/>
      <c r="I143" s="165">
        <f>I123</f>
        <v>0</v>
      </c>
      <c r="J143" s="166"/>
      <c r="K143" s="43"/>
      <c r="L143" s="34"/>
      <c r="M143" s="12" t="s">
        <v>233</v>
      </c>
    </row>
    <row r="144" spans="1:13" ht="15" customHeight="1" x14ac:dyDescent="0.25">
      <c r="A144" s="1"/>
      <c r="B144" s="167" t="s">
        <v>234</v>
      </c>
      <c r="C144" s="157"/>
      <c r="D144" s="157"/>
      <c r="E144" s="157"/>
      <c r="F144" s="157"/>
      <c r="G144" s="157"/>
      <c r="H144" s="160"/>
      <c r="I144" s="183">
        <f>SUM(I139:J143)</f>
        <v>4987.4618555699035</v>
      </c>
      <c r="J144" s="166"/>
      <c r="K144" s="87"/>
      <c r="L144" s="34"/>
      <c r="M144" s="12" t="s">
        <v>148</v>
      </c>
    </row>
    <row r="145" spans="1:13" ht="15" customHeight="1" x14ac:dyDescent="0.25">
      <c r="A145" s="1"/>
      <c r="B145" s="35" t="s">
        <v>74</v>
      </c>
      <c r="C145" s="164" t="s">
        <v>235</v>
      </c>
      <c r="D145" s="157"/>
      <c r="E145" s="157"/>
      <c r="F145" s="157"/>
      <c r="G145" s="157"/>
      <c r="H145" s="160"/>
      <c r="I145" s="165">
        <f>J134</f>
        <v>0</v>
      </c>
      <c r="J145" s="166"/>
      <c r="K145" s="43"/>
      <c r="L145" s="34"/>
      <c r="M145" s="12" t="s">
        <v>236</v>
      </c>
    </row>
    <row r="146" spans="1:13" ht="15" customHeight="1" thickBot="1" x14ac:dyDescent="0.3">
      <c r="A146" s="1"/>
      <c r="B146" s="203" t="s">
        <v>237</v>
      </c>
      <c r="C146" s="204"/>
      <c r="D146" s="204"/>
      <c r="E146" s="204"/>
      <c r="F146" s="204"/>
      <c r="G146" s="204"/>
      <c r="H146" s="205"/>
      <c r="I146" s="206">
        <f>I144+I145</f>
        <v>4987.4618555699035</v>
      </c>
      <c r="J146" s="207"/>
      <c r="K146" s="87"/>
      <c r="L146" s="34"/>
      <c r="M146" s="12" t="s">
        <v>238</v>
      </c>
    </row>
    <row r="147" spans="1:13" ht="15" customHeight="1" x14ac:dyDescent="0.25">
      <c r="A147" s="1"/>
      <c r="B147" s="208"/>
      <c r="C147" s="175"/>
      <c r="D147" s="175"/>
      <c r="E147" s="175"/>
      <c r="F147" s="175"/>
      <c r="G147" s="175"/>
      <c r="H147" s="175"/>
      <c r="I147" s="175"/>
      <c r="J147" s="175"/>
      <c r="K147" s="88"/>
      <c r="L147" s="34"/>
      <c r="M147" s="34"/>
    </row>
    <row r="148" spans="1:13" ht="15" customHeight="1" x14ac:dyDescent="0.25">
      <c r="A148" s="1"/>
      <c r="B148" s="191" t="s">
        <v>239</v>
      </c>
      <c r="C148" s="172"/>
      <c r="D148" s="172"/>
      <c r="E148" s="172"/>
      <c r="F148" s="172"/>
      <c r="G148" s="172"/>
      <c r="H148" s="172"/>
      <c r="I148" s="172"/>
      <c r="J148" s="192"/>
      <c r="K148" s="89"/>
      <c r="L148" s="34"/>
      <c r="M148" s="34"/>
    </row>
    <row r="149" spans="1:13" ht="15" customHeight="1" x14ac:dyDescent="0.25">
      <c r="A149" s="1"/>
      <c r="B149" s="91"/>
      <c r="C149" s="34"/>
      <c r="D149" s="34"/>
      <c r="E149" s="34"/>
      <c r="F149" s="34"/>
      <c r="G149" s="34"/>
      <c r="H149" s="34"/>
      <c r="I149" s="34"/>
      <c r="J149" s="34"/>
      <c r="K149" s="88"/>
      <c r="L149" s="34"/>
      <c r="M149" s="34"/>
    </row>
    <row r="150" spans="1:13" ht="12.75" customHeight="1" x14ac:dyDescent="0.25">
      <c r="A150" s="1"/>
      <c r="B150" s="209" t="s">
        <v>240</v>
      </c>
      <c r="C150" s="160"/>
      <c r="D150" s="92" t="s">
        <v>241</v>
      </c>
      <c r="E150" s="92" t="s">
        <v>242</v>
      </c>
      <c r="F150" s="210" t="s">
        <v>243</v>
      </c>
      <c r="G150" s="160"/>
      <c r="H150" s="92" t="s">
        <v>244</v>
      </c>
      <c r="I150" s="210" t="s">
        <v>245</v>
      </c>
      <c r="J150" s="160"/>
      <c r="K150" s="88"/>
      <c r="L150" s="34"/>
      <c r="M150" s="34"/>
    </row>
    <row r="151" spans="1:13" ht="15" customHeight="1" x14ac:dyDescent="0.25">
      <c r="A151" s="1"/>
      <c r="B151" s="211" t="str">
        <f>I23</f>
        <v>Posto de Serviço</v>
      </c>
      <c r="C151" s="160"/>
      <c r="D151" s="93">
        <f>I146</f>
        <v>4987.4618555699035</v>
      </c>
      <c r="E151" s="38">
        <v>1</v>
      </c>
      <c r="F151" s="200">
        <f>D151*E151</f>
        <v>4987.4618555699035</v>
      </c>
      <c r="G151" s="160"/>
      <c r="H151" s="58">
        <f>I16</f>
        <v>2</v>
      </c>
      <c r="I151" s="212">
        <f>F151*H151</f>
        <v>9974.923711139807</v>
      </c>
      <c r="J151" s="160"/>
      <c r="K151" s="43"/>
      <c r="L151" s="34"/>
      <c r="M151" s="34"/>
    </row>
    <row r="152" spans="1:13" ht="15" customHeight="1" x14ac:dyDescent="0.25">
      <c r="A152" s="1"/>
      <c r="B152" s="187" t="s">
        <v>246</v>
      </c>
      <c r="C152" s="157"/>
      <c r="D152" s="157"/>
      <c r="E152" s="157"/>
      <c r="F152" s="157"/>
      <c r="G152" s="157"/>
      <c r="H152" s="160"/>
      <c r="I152" s="188">
        <f>I151</f>
        <v>9974.923711139807</v>
      </c>
      <c r="J152" s="160"/>
      <c r="K152" s="94"/>
      <c r="L152" s="34"/>
      <c r="M152" s="34"/>
    </row>
    <row r="153" spans="1:13" ht="15" customHeight="1" x14ac:dyDescent="0.25">
      <c r="A153" s="1"/>
      <c r="B153" s="189" t="s">
        <v>247</v>
      </c>
      <c r="C153" s="157"/>
      <c r="D153" s="157"/>
      <c r="E153" s="157"/>
      <c r="F153" s="157"/>
      <c r="G153" s="157"/>
      <c r="H153" s="160"/>
      <c r="I153" s="188"/>
      <c r="J153" s="160"/>
      <c r="K153" s="94"/>
      <c r="L153" s="34"/>
      <c r="M153" s="34"/>
    </row>
    <row r="154" spans="1:13" ht="15" customHeight="1" x14ac:dyDescent="0.25">
      <c r="A154" s="1"/>
      <c r="B154" s="190" t="s">
        <v>248</v>
      </c>
      <c r="C154" s="157"/>
      <c r="D154" s="157"/>
      <c r="E154" s="157"/>
      <c r="F154" s="157"/>
      <c r="G154" s="157"/>
      <c r="H154" s="160"/>
      <c r="I154" s="188">
        <f>I152+I153</f>
        <v>9974.923711139807</v>
      </c>
      <c r="J154" s="160"/>
      <c r="K154" s="94"/>
      <c r="L154" s="34"/>
      <c r="M154" s="34"/>
    </row>
    <row r="155" spans="1:13" ht="15" customHeight="1" x14ac:dyDescent="0.25">
      <c r="A155" s="1"/>
      <c r="B155" s="95"/>
      <c r="C155" s="12"/>
      <c r="D155" s="96"/>
      <c r="E155" s="34"/>
      <c r="F155" s="34"/>
      <c r="G155" s="34"/>
      <c r="H155" s="34"/>
      <c r="I155" s="34"/>
      <c r="J155" s="34"/>
      <c r="K155" s="94"/>
      <c r="L155" s="34"/>
      <c r="M155" s="34"/>
    </row>
    <row r="156" spans="1:13" ht="15" customHeight="1" x14ac:dyDescent="0.25">
      <c r="A156" s="1"/>
      <c r="B156" s="191" t="s">
        <v>249</v>
      </c>
      <c r="C156" s="172"/>
      <c r="D156" s="172"/>
      <c r="E156" s="172"/>
      <c r="F156" s="172"/>
      <c r="G156" s="172"/>
      <c r="H156" s="172"/>
      <c r="I156" s="172"/>
      <c r="J156" s="192"/>
      <c r="K156" s="43"/>
      <c r="L156" s="34"/>
      <c r="M156" s="34"/>
    </row>
    <row r="157" spans="1:13" ht="15" customHeight="1" x14ac:dyDescent="0.25">
      <c r="A157" s="1"/>
      <c r="B157" s="91"/>
      <c r="C157" s="34"/>
      <c r="D157" s="34"/>
      <c r="E157" s="34"/>
      <c r="F157" s="34"/>
      <c r="G157" s="34"/>
      <c r="H157" s="34"/>
      <c r="I157" s="34"/>
      <c r="J157" s="34"/>
      <c r="K157" s="94"/>
      <c r="L157" s="34"/>
      <c r="M157" s="34"/>
    </row>
    <row r="158" spans="1:13" ht="15" customHeight="1" x14ac:dyDescent="0.25">
      <c r="A158" s="1"/>
      <c r="B158" s="196" t="s">
        <v>250</v>
      </c>
      <c r="C158" s="157"/>
      <c r="D158" s="157"/>
      <c r="E158" s="157"/>
      <c r="F158" s="157"/>
      <c r="G158" s="157"/>
      <c r="H158" s="157"/>
      <c r="I158" s="157"/>
      <c r="J158" s="160"/>
      <c r="K158" s="87"/>
      <c r="L158" s="34"/>
      <c r="M158" s="34"/>
    </row>
    <row r="159" spans="1:13" ht="15" customHeight="1" x14ac:dyDescent="0.25">
      <c r="A159" s="1"/>
      <c r="B159" s="197" t="s">
        <v>251</v>
      </c>
      <c r="C159" s="157"/>
      <c r="D159" s="157"/>
      <c r="E159" s="157"/>
      <c r="F159" s="157"/>
      <c r="G159" s="157"/>
      <c r="H159" s="160"/>
      <c r="I159" s="198" t="s">
        <v>252</v>
      </c>
      <c r="J159" s="160"/>
      <c r="K159" s="88"/>
      <c r="L159" s="34"/>
      <c r="M159" s="34"/>
    </row>
    <row r="160" spans="1:13" ht="15" customHeight="1" x14ac:dyDescent="0.25">
      <c r="A160" s="1"/>
      <c r="B160" s="199" t="s">
        <v>253</v>
      </c>
      <c r="C160" s="157"/>
      <c r="D160" s="157"/>
      <c r="E160" s="157"/>
      <c r="F160" s="157"/>
      <c r="G160" s="157"/>
      <c r="H160" s="160"/>
      <c r="I160" s="200">
        <f>I154</f>
        <v>9974.923711139807</v>
      </c>
      <c r="J160" s="160"/>
      <c r="K160" s="34"/>
      <c r="L160" s="34"/>
      <c r="M160" s="34"/>
    </row>
    <row r="161" spans="1:13" ht="15" customHeight="1" thickBot="1" x14ac:dyDescent="0.3">
      <c r="A161" s="1"/>
      <c r="B161" s="199" t="s">
        <v>254</v>
      </c>
      <c r="C161" s="157"/>
      <c r="D161" s="157"/>
      <c r="E161" s="157"/>
      <c r="F161" s="157"/>
      <c r="G161" s="157"/>
      <c r="H161" s="160"/>
      <c r="I161" s="201">
        <f>H12</f>
        <v>12</v>
      </c>
      <c r="J161" s="202"/>
      <c r="K161" s="34"/>
      <c r="L161" s="34"/>
      <c r="M161" s="34"/>
    </row>
    <row r="162" spans="1:13" ht="15" customHeight="1" thickBot="1" x14ac:dyDescent="0.3">
      <c r="A162" s="1"/>
      <c r="B162" s="193" t="s">
        <v>255</v>
      </c>
      <c r="C162" s="157"/>
      <c r="D162" s="157"/>
      <c r="E162" s="157"/>
      <c r="F162" s="157"/>
      <c r="G162" s="157"/>
      <c r="H162" s="158"/>
      <c r="I162" s="194">
        <f>I160*I161</f>
        <v>119699.08453367768</v>
      </c>
      <c r="J162" s="195"/>
      <c r="K162" s="34"/>
      <c r="L162" s="34"/>
      <c r="M162" s="34"/>
    </row>
    <row r="163" spans="1:13" ht="12.75" customHeight="1" x14ac:dyDescent="0.25">
      <c r="A163" s="1"/>
      <c r="B163" s="7"/>
      <c r="C163" s="1"/>
      <c r="D163" s="1"/>
      <c r="E163" s="1"/>
      <c r="F163" s="1"/>
      <c r="G163" s="1"/>
      <c r="H163" s="1"/>
      <c r="I163" s="1"/>
      <c r="J163" s="1"/>
      <c r="K163" s="1"/>
      <c r="L163" s="9"/>
      <c r="M163" s="9"/>
    </row>
  </sheetData>
  <mergeCells count="223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B29:J29"/>
    <mergeCell ref="C30:H30"/>
    <mergeCell ref="I30:J30"/>
    <mergeCell ref="C31:H31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I34:J34"/>
    <mergeCell ref="I35:J35"/>
    <mergeCell ref="I36:J36"/>
    <mergeCell ref="I40:J40"/>
    <mergeCell ref="C36:H36"/>
    <mergeCell ref="C37:H37"/>
    <mergeCell ref="I37:J37"/>
    <mergeCell ref="B38:H38"/>
    <mergeCell ref="I38:J38"/>
    <mergeCell ref="I39:J39"/>
    <mergeCell ref="C40:H40"/>
    <mergeCell ref="C47:H47"/>
    <mergeCell ref="C48:H48"/>
    <mergeCell ref="I49:J49"/>
    <mergeCell ref="B49:H49"/>
    <mergeCell ref="B50:J50"/>
    <mergeCell ref="B51:J51"/>
    <mergeCell ref="C52:H52"/>
    <mergeCell ref="B41:H41"/>
    <mergeCell ref="I41:J41"/>
    <mergeCell ref="B42:J42"/>
    <mergeCell ref="B43:J43"/>
    <mergeCell ref="B44:J44"/>
    <mergeCell ref="C45:H45"/>
    <mergeCell ref="C46:H46"/>
    <mergeCell ref="B63:J63"/>
    <mergeCell ref="C64:H64"/>
    <mergeCell ref="I64:J64"/>
    <mergeCell ref="B65:B66"/>
    <mergeCell ref="C65:C66"/>
    <mergeCell ref="I65:J65"/>
    <mergeCell ref="I66:J6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32:C132"/>
    <mergeCell ref="B133:C133"/>
    <mergeCell ref="B134:H134"/>
    <mergeCell ref="B135:J135"/>
    <mergeCell ref="B136:J136"/>
    <mergeCell ref="B137:J137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</mergeCells>
  <pageMargins left="0.511811024" right="0.511811024" top="0.78740157499999996" bottom="0.78740157499999996" header="0" footer="0"/>
  <pageSetup paperSize="9" scale="61" fitToHeight="0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163"/>
  <sheetViews>
    <sheetView showGridLines="0" tabSelected="1" topLeftCell="A112" workbookViewId="0">
      <selection activeCell="I127" sqref="I127:I133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40.710937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25" width="0" hidden="1" customWidth="1"/>
  </cols>
  <sheetData>
    <row r="1" spans="1:13" ht="21" customHeight="1" x14ac:dyDescent="0.25">
      <c r="A1" s="1"/>
      <c r="B1" s="252" t="s">
        <v>9</v>
      </c>
      <c r="C1" s="253"/>
      <c r="D1" s="253"/>
      <c r="E1" s="253"/>
      <c r="F1" s="253"/>
      <c r="G1" s="253"/>
      <c r="H1" s="253"/>
      <c r="I1" s="253"/>
      <c r="J1" s="254"/>
      <c r="K1" s="8"/>
      <c r="L1" s="9"/>
      <c r="M1" s="9"/>
    </row>
    <row r="2" spans="1:13" ht="15" customHeight="1" x14ac:dyDescent="0.25">
      <c r="A2" s="1"/>
      <c r="B2" s="213"/>
      <c r="C2" s="172"/>
      <c r="D2" s="172"/>
      <c r="E2" s="172"/>
      <c r="F2" s="172"/>
      <c r="G2" s="172"/>
      <c r="H2" s="172"/>
      <c r="I2" s="172"/>
      <c r="J2" s="173"/>
      <c r="K2" s="7"/>
      <c r="L2" s="9"/>
      <c r="M2" s="9"/>
    </row>
    <row r="3" spans="1:13" ht="15" customHeight="1" x14ac:dyDescent="0.25">
      <c r="A3" s="1"/>
      <c r="B3" s="10"/>
      <c r="C3" s="1"/>
      <c r="D3" s="11" t="s">
        <v>10</v>
      </c>
      <c r="E3" s="255"/>
      <c r="F3" s="172"/>
      <c r="G3" s="172"/>
      <c r="H3" s="192"/>
      <c r="I3" s="12"/>
      <c r="J3" s="13"/>
      <c r="K3" s="14"/>
      <c r="L3" s="9"/>
      <c r="M3" s="9"/>
    </row>
    <row r="4" spans="1:13" ht="15" customHeight="1" x14ac:dyDescent="0.25">
      <c r="A4" s="1"/>
      <c r="B4" s="10"/>
      <c r="C4" s="1"/>
      <c r="D4" s="11" t="s">
        <v>11</v>
      </c>
      <c r="E4" s="256"/>
      <c r="F4" s="175"/>
      <c r="G4" s="15" t="s">
        <v>12</v>
      </c>
      <c r="H4" s="12"/>
      <c r="I4" s="12"/>
      <c r="J4" s="13"/>
      <c r="K4" s="14"/>
      <c r="L4" s="9"/>
      <c r="M4" s="9"/>
    </row>
    <row r="5" spans="1:13" ht="15" customHeight="1" x14ac:dyDescent="0.25">
      <c r="A5" s="1"/>
      <c r="B5" s="10"/>
      <c r="C5" s="1"/>
      <c r="D5" s="11" t="s">
        <v>13</v>
      </c>
      <c r="E5" s="16" t="s">
        <v>14</v>
      </c>
      <c r="F5" s="11" t="s">
        <v>15</v>
      </c>
      <c r="G5" s="16" t="s">
        <v>16</v>
      </c>
      <c r="H5" s="12"/>
      <c r="I5" s="12"/>
      <c r="J5" s="13"/>
      <c r="K5" s="14"/>
      <c r="L5" s="9"/>
      <c r="M5" s="9"/>
    </row>
    <row r="6" spans="1:13" ht="15" customHeight="1" x14ac:dyDescent="0.25">
      <c r="A6" s="1"/>
      <c r="B6" s="213"/>
      <c r="C6" s="172"/>
      <c r="D6" s="172"/>
      <c r="E6" s="172"/>
      <c r="F6" s="172"/>
      <c r="G6" s="172"/>
      <c r="H6" s="172"/>
      <c r="I6" s="172"/>
      <c r="J6" s="173"/>
      <c r="K6" s="14"/>
      <c r="L6" s="9"/>
      <c r="M6" s="9"/>
    </row>
    <row r="7" spans="1:13" ht="15" customHeight="1" x14ac:dyDescent="0.25">
      <c r="A7" s="1"/>
      <c r="B7" s="251" t="s">
        <v>17</v>
      </c>
      <c r="C7" s="172"/>
      <c r="D7" s="172"/>
      <c r="E7" s="172"/>
      <c r="F7" s="172"/>
      <c r="G7" s="172"/>
      <c r="H7" s="172"/>
      <c r="I7" s="172"/>
      <c r="J7" s="173"/>
      <c r="K7" s="14"/>
      <c r="L7" s="9"/>
      <c r="M7" s="17" t="s">
        <v>18</v>
      </c>
    </row>
    <row r="8" spans="1:13" ht="15" customHeight="1" x14ac:dyDescent="0.25">
      <c r="A8" s="1"/>
      <c r="B8" s="213"/>
      <c r="C8" s="172"/>
      <c r="D8" s="172"/>
      <c r="E8" s="172"/>
      <c r="F8" s="172"/>
      <c r="G8" s="172"/>
      <c r="H8" s="172"/>
      <c r="I8" s="172"/>
      <c r="J8" s="173"/>
      <c r="K8" s="7"/>
      <c r="L8" s="9"/>
      <c r="M8" s="9"/>
    </row>
    <row r="9" spans="1:13" ht="15" customHeight="1" x14ac:dyDescent="0.25">
      <c r="A9" s="1"/>
      <c r="B9" s="18" t="s">
        <v>19</v>
      </c>
      <c r="C9" s="241" t="s">
        <v>20</v>
      </c>
      <c r="D9" s="157"/>
      <c r="E9" s="157"/>
      <c r="F9" s="157"/>
      <c r="G9" s="160"/>
      <c r="H9" s="257"/>
      <c r="I9" s="157"/>
      <c r="J9" s="166"/>
      <c r="K9" s="19"/>
      <c r="L9" s="9"/>
      <c r="M9" s="9" t="s">
        <v>21</v>
      </c>
    </row>
    <row r="10" spans="1:13" ht="15" customHeight="1" x14ac:dyDescent="0.25">
      <c r="A10" s="1"/>
      <c r="B10" s="18" t="s">
        <v>22</v>
      </c>
      <c r="C10" s="241" t="s">
        <v>23</v>
      </c>
      <c r="D10" s="157"/>
      <c r="E10" s="157"/>
      <c r="F10" s="157"/>
      <c r="G10" s="160"/>
      <c r="H10" s="211" t="s">
        <v>24</v>
      </c>
      <c r="I10" s="157"/>
      <c r="J10" s="166"/>
      <c r="K10" s="19"/>
      <c r="L10" s="9"/>
      <c r="M10" s="9" t="s">
        <v>25</v>
      </c>
    </row>
    <row r="11" spans="1:13" ht="15" customHeight="1" x14ac:dyDescent="0.25">
      <c r="A11" s="1"/>
      <c r="B11" s="20" t="s">
        <v>26</v>
      </c>
      <c r="C11" s="241" t="s">
        <v>27</v>
      </c>
      <c r="D11" s="157"/>
      <c r="E11" s="157"/>
      <c r="F11" s="157"/>
      <c r="G11" s="158"/>
      <c r="H11" s="247" t="s">
        <v>286</v>
      </c>
      <c r="I11" s="157"/>
      <c r="J11" s="166"/>
      <c r="K11" s="7"/>
      <c r="L11" s="9"/>
      <c r="M11" s="9" t="s">
        <v>29</v>
      </c>
    </row>
    <row r="12" spans="1:13" ht="15" customHeight="1" x14ac:dyDescent="0.25">
      <c r="A12" s="1"/>
      <c r="B12" s="18" t="s">
        <v>30</v>
      </c>
      <c r="C12" s="21" t="s">
        <v>31</v>
      </c>
      <c r="D12" s="22"/>
      <c r="E12" s="22"/>
      <c r="F12" s="22"/>
      <c r="G12" s="22"/>
      <c r="H12" s="247">
        <v>12</v>
      </c>
      <c r="I12" s="157"/>
      <c r="J12" s="166"/>
      <c r="K12" s="7"/>
      <c r="L12" s="9"/>
      <c r="M12" s="9" t="s">
        <v>32</v>
      </c>
    </row>
    <row r="13" spans="1:13" ht="15" customHeight="1" x14ac:dyDescent="0.25">
      <c r="A13" s="1"/>
      <c r="B13" s="213"/>
      <c r="C13" s="172"/>
      <c r="D13" s="172"/>
      <c r="E13" s="172"/>
      <c r="F13" s="172"/>
      <c r="G13" s="172"/>
      <c r="H13" s="172"/>
      <c r="I13" s="172"/>
      <c r="J13" s="173"/>
      <c r="K13" s="7"/>
      <c r="L13" s="9"/>
      <c r="M13" s="9"/>
    </row>
    <row r="14" spans="1:13" ht="15" customHeight="1" x14ac:dyDescent="0.25">
      <c r="A14" s="1"/>
      <c r="B14" s="251" t="s">
        <v>33</v>
      </c>
      <c r="C14" s="172"/>
      <c r="D14" s="172"/>
      <c r="E14" s="172"/>
      <c r="F14" s="172"/>
      <c r="G14" s="172"/>
      <c r="H14" s="172"/>
      <c r="I14" s="172"/>
      <c r="J14" s="173"/>
      <c r="K14" s="7"/>
      <c r="L14" s="9"/>
      <c r="M14" s="9"/>
    </row>
    <row r="15" spans="1:13" ht="15" customHeight="1" x14ac:dyDescent="0.25">
      <c r="A15" s="1"/>
      <c r="B15" s="18">
        <v>1</v>
      </c>
      <c r="C15" s="246" t="s">
        <v>34</v>
      </c>
      <c r="D15" s="157"/>
      <c r="E15" s="157"/>
      <c r="F15" s="157"/>
      <c r="G15" s="157"/>
      <c r="H15" s="160"/>
      <c r="I15" s="247" t="s">
        <v>35</v>
      </c>
      <c r="J15" s="166"/>
      <c r="K15" s="7"/>
      <c r="L15" s="9"/>
      <c r="M15" s="9" t="s">
        <v>36</v>
      </c>
    </row>
    <row r="16" spans="1:13" ht="15" customHeight="1" x14ac:dyDescent="0.25">
      <c r="A16" s="9"/>
      <c r="B16" s="18">
        <v>2</v>
      </c>
      <c r="C16" s="246" t="s">
        <v>37</v>
      </c>
      <c r="D16" s="157"/>
      <c r="E16" s="157"/>
      <c r="F16" s="157"/>
      <c r="G16" s="157"/>
      <c r="H16" s="160"/>
      <c r="I16" s="247">
        <v>1</v>
      </c>
      <c r="J16" s="166"/>
      <c r="K16" s="7"/>
      <c r="L16" s="9"/>
      <c r="M16" s="9" t="s">
        <v>38</v>
      </c>
    </row>
    <row r="17" spans="1:13" ht="15" customHeight="1" x14ac:dyDescent="0.25">
      <c r="A17" s="9"/>
      <c r="B17" s="18">
        <v>3</v>
      </c>
      <c r="C17" s="23" t="s">
        <v>39</v>
      </c>
      <c r="D17" s="248" t="s">
        <v>287</v>
      </c>
      <c r="E17" s="157"/>
      <c r="F17" s="157"/>
      <c r="G17" s="157"/>
      <c r="H17" s="157"/>
      <c r="I17" s="157"/>
      <c r="J17" s="166"/>
      <c r="K17" s="7"/>
      <c r="L17" s="9"/>
      <c r="M17" s="9" t="s">
        <v>41</v>
      </c>
    </row>
    <row r="18" spans="1:13" ht="15" customHeight="1" x14ac:dyDescent="0.25">
      <c r="A18" s="9"/>
      <c r="B18" s="213"/>
      <c r="C18" s="172"/>
      <c r="D18" s="172"/>
      <c r="E18" s="172"/>
      <c r="F18" s="172"/>
      <c r="G18" s="172"/>
      <c r="H18" s="172"/>
      <c r="I18" s="172"/>
      <c r="J18" s="173"/>
      <c r="K18" s="7"/>
      <c r="L18" s="9"/>
      <c r="M18" s="9"/>
    </row>
    <row r="19" spans="1:13" ht="15" customHeight="1" x14ac:dyDescent="0.25">
      <c r="A19" s="9"/>
      <c r="B19" s="249" t="s">
        <v>42</v>
      </c>
      <c r="C19" s="172"/>
      <c r="D19" s="172"/>
      <c r="E19" s="172"/>
      <c r="F19" s="172"/>
      <c r="G19" s="172"/>
      <c r="H19" s="172"/>
      <c r="I19" s="172"/>
      <c r="J19" s="173"/>
      <c r="K19" s="24"/>
      <c r="L19" s="9"/>
      <c r="M19" s="9"/>
    </row>
    <row r="20" spans="1:13" ht="15" customHeight="1" x14ac:dyDescent="0.25">
      <c r="A20" s="9"/>
      <c r="B20" s="213"/>
      <c r="C20" s="172"/>
      <c r="D20" s="172"/>
      <c r="E20" s="172"/>
      <c r="F20" s="172"/>
      <c r="G20" s="172"/>
      <c r="H20" s="172"/>
      <c r="I20" s="172"/>
      <c r="J20" s="173"/>
      <c r="K20" s="7"/>
      <c r="L20" s="9"/>
      <c r="M20" s="9"/>
    </row>
    <row r="21" spans="1:13" ht="15" customHeight="1" x14ac:dyDescent="0.25">
      <c r="A21" s="9"/>
      <c r="B21" s="250" t="s">
        <v>43</v>
      </c>
      <c r="C21" s="216"/>
      <c r="D21" s="216"/>
      <c r="E21" s="216"/>
      <c r="F21" s="216"/>
      <c r="G21" s="216"/>
      <c r="H21" s="216"/>
      <c r="I21" s="216"/>
      <c r="J21" s="217"/>
      <c r="K21" s="25"/>
      <c r="L21" s="9"/>
      <c r="M21" s="9"/>
    </row>
    <row r="22" spans="1:13" ht="15" customHeight="1" x14ac:dyDescent="0.25">
      <c r="A22" s="9"/>
      <c r="B22" s="177" t="s">
        <v>44</v>
      </c>
      <c r="C22" s="157"/>
      <c r="D22" s="157"/>
      <c r="E22" s="157"/>
      <c r="F22" s="157"/>
      <c r="G22" s="157"/>
      <c r="H22" s="157"/>
      <c r="I22" s="157"/>
      <c r="J22" s="166"/>
      <c r="K22" s="25"/>
      <c r="L22" s="9"/>
      <c r="M22" s="9"/>
    </row>
    <row r="23" spans="1:13" ht="15" customHeight="1" x14ac:dyDescent="0.25">
      <c r="A23" s="9"/>
      <c r="B23" s="26">
        <v>1</v>
      </c>
      <c r="C23" s="221" t="s">
        <v>45</v>
      </c>
      <c r="D23" s="157"/>
      <c r="E23" s="157"/>
      <c r="F23" s="157"/>
      <c r="G23" s="157"/>
      <c r="H23" s="160"/>
      <c r="I23" s="243" t="s">
        <v>35</v>
      </c>
      <c r="J23" s="166"/>
      <c r="K23" s="25"/>
      <c r="L23" s="9"/>
      <c r="M23" s="9" t="s">
        <v>46</v>
      </c>
    </row>
    <row r="24" spans="1:13" ht="15" customHeight="1" x14ac:dyDescent="0.25">
      <c r="A24" s="9"/>
      <c r="B24" s="26">
        <v>2</v>
      </c>
      <c r="C24" s="221" t="s">
        <v>47</v>
      </c>
      <c r="D24" s="157"/>
      <c r="E24" s="157"/>
      <c r="F24" s="157"/>
      <c r="G24" s="157"/>
      <c r="H24" s="160"/>
      <c r="I24" s="243" t="s">
        <v>288</v>
      </c>
      <c r="J24" s="166"/>
      <c r="K24" s="25"/>
      <c r="L24" s="9"/>
      <c r="M24" s="9" t="s">
        <v>49</v>
      </c>
    </row>
    <row r="25" spans="1:13" ht="15" customHeight="1" x14ac:dyDescent="0.25">
      <c r="A25" s="9"/>
      <c r="B25" s="26">
        <v>3</v>
      </c>
      <c r="C25" s="221" t="s">
        <v>50</v>
      </c>
      <c r="D25" s="157"/>
      <c r="E25" s="157"/>
      <c r="F25" s="157"/>
      <c r="G25" s="157"/>
      <c r="H25" s="160"/>
      <c r="I25" s="244">
        <v>1767.63</v>
      </c>
      <c r="J25" s="166"/>
      <c r="K25" s="27"/>
      <c r="L25" s="9"/>
      <c r="M25" s="9" t="s">
        <v>51</v>
      </c>
    </row>
    <row r="26" spans="1:13" ht="15" customHeight="1" x14ac:dyDescent="0.25">
      <c r="A26" s="9"/>
      <c r="B26" s="26">
        <v>4</v>
      </c>
      <c r="C26" s="221" t="s">
        <v>52</v>
      </c>
      <c r="D26" s="157"/>
      <c r="E26" s="157"/>
      <c r="F26" s="157"/>
      <c r="G26" s="157"/>
      <c r="H26" s="160"/>
      <c r="I26" s="243" t="s">
        <v>289</v>
      </c>
      <c r="J26" s="166"/>
      <c r="K26" s="28"/>
      <c r="L26" s="9"/>
      <c r="M26" s="9" t="s">
        <v>54</v>
      </c>
    </row>
    <row r="27" spans="1:13" ht="15" customHeight="1" x14ac:dyDescent="0.25">
      <c r="A27" s="9"/>
      <c r="B27" s="26">
        <v>5</v>
      </c>
      <c r="C27" s="221" t="s">
        <v>55</v>
      </c>
      <c r="D27" s="157"/>
      <c r="E27" s="157"/>
      <c r="F27" s="157"/>
      <c r="G27" s="157"/>
      <c r="H27" s="160"/>
      <c r="I27" s="245" t="s">
        <v>56</v>
      </c>
      <c r="J27" s="166"/>
      <c r="K27" s="28"/>
      <c r="L27" s="9"/>
      <c r="M27" s="9" t="s">
        <v>57</v>
      </c>
    </row>
    <row r="28" spans="1:13" ht="15" customHeight="1" x14ac:dyDescent="0.25">
      <c r="A28" s="9"/>
      <c r="B28" s="236"/>
      <c r="C28" s="169"/>
      <c r="D28" s="169"/>
      <c r="E28" s="169"/>
      <c r="F28" s="169"/>
      <c r="G28" s="169"/>
      <c r="H28" s="169"/>
      <c r="I28" s="169"/>
      <c r="J28" s="170"/>
      <c r="K28" s="7"/>
      <c r="L28" s="9"/>
      <c r="M28" s="9"/>
    </row>
    <row r="29" spans="1:13" ht="15" customHeight="1" x14ac:dyDescent="0.25">
      <c r="A29" s="9"/>
      <c r="B29" s="185" t="s">
        <v>58</v>
      </c>
      <c r="C29" s="157"/>
      <c r="D29" s="157"/>
      <c r="E29" s="157"/>
      <c r="F29" s="157"/>
      <c r="G29" s="157"/>
      <c r="H29" s="157"/>
      <c r="I29" s="157"/>
      <c r="J29" s="166"/>
      <c r="K29" s="30"/>
      <c r="L29" s="9"/>
      <c r="M29" s="9"/>
    </row>
    <row r="30" spans="1:13" ht="15" customHeight="1" x14ac:dyDescent="0.25">
      <c r="A30" s="9"/>
      <c r="B30" s="31">
        <v>1</v>
      </c>
      <c r="C30" s="186" t="s">
        <v>59</v>
      </c>
      <c r="D30" s="157"/>
      <c r="E30" s="157"/>
      <c r="F30" s="157"/>
      <c r="G30" s="157"/>
      <c r="H30" s="160"/>
      <c r="I30" s="240" t="s">
        <v>60</v>
      </c>
      <c r="J30" s="166"/>
      <c r="K30" s="32"/>
      <c r="L30" s="9"/>
      <c r="M30" s="9"/>
    </row>
    <row r="31" spans="1:13" ht="15" customHeight="1" x14ac:dyDescent="0.25">
      <c r="A31" s="9"/>
      <c r="B31" s="26" t="s">
        <v>19</v>
      </c>
      <c r="C31" s="241" t="s">
        <v>61</v>
      </c>
      <c r="D31" s="157"/>
      <c r="E31" s="157"/>
      <c r="F31" s="157"/>
      <c r="G31" s="157"/>
      <c r="H31" s="160"/>
      <c r="I31" s="165">
        <v>1767.63</v>
      </c>
      <c r="J31" s="166"/>
      <c r="K31" s="33">
        <f>((I31/(I25/220)))</f>
        <v>220</v>
      </c>
      <c r="L31" s="34"/>
      <c r="M31" s="151" t="s">
        <v>62</v>
      </c>
    </row>
    <row r="32" spans="1:13" ht="15" customHeight="1" x14ac:dyDescent="0.25">
      <c r="A32" s="9"/>
      <c r="B32" s="35" t="s">
        <v>22</v>
      </c>
      <c r="C32" s="36" t="s">
        <v>63</v>
      </c>
      <c r="D32" s="37"/>
      <c r="E32" s="38" t="s">
        <v>64</v>
      </c>
      <c r="F32" s="38" t="s">
        <v>65</v>
      </c>
      <c r="G32" s="37"/>
      <c r="H32" s="39">
        <v>0.3</v>
      </c>
      <c r="I32" s="165">
        <f>IF(F32="N",0,I31*H32)</f>
        <v>0</v>
      </c>
      <c r="J32" s="166"/>
      <c r="K32" s="40"/>
      <c r="L32" s="9"/>
      <c r="M32" s="151" t="s">
        <v>66</v>
      </c>
    </row>
    <row r="33" spans="1:13" ht="15" customHeight="1" x14ac:dyDescent="0.25">
      <c r="A33" s="9"/>
      <c r="B33" s="35" t="s">
        <v>26</v>
      </c>
      <c r="C33" s="36" t="s">
        <v>67</v>
      </c>
      <c r="D33" s="37"/>
      <c r="E33" s="38" t="s">
        <v>64</v>
      </c>
      <c r="F33" s="38" t="s">
        <v>65</v>
      </c>
      <c r="G33" s="41">
        <v>1212</v>
      </c>
      <c r="H33" s="39">
        <v>0.1</v>
      </c>
      <c r="I33" s="242">
        <f>IF(F33="N",0,G33*H33)</f>
        <v>0</v>
      </c>
      <c r="J33" s="166"/>
      <c r="K33" s="40"/>
      <c r="L33" s="9"/>
      <c r="M33" s="42" t="s">
        <v>68</v>
      </c>
    </row>
    <row r="34" spans="1:13" ht="15" customHeight="1" x14ac:dyDescent="0.25">
      <c r="A34" s="9"/>
      <c r="B34" s="26" t="s">
        <v>30</v>
      </c>
      <c r="C34" s="36" t="s">
        <v>69</v>
      </c>
      <c r="D34" s="37"/>
      <c r="E34" s="38" t="s">
        <v>64</v>
      </c>
      <c r="F34" s="38" t="s">
        <v>65</v>
      </c>
      <c r="G34" s="41">
        <f>IF(F34="N",0,I31+I32+I33)</f>
        <v>0</v>
      </c>
      <c r="H34" s="39">
        <v>0.2</v>
      </c>
      <c r="I34" s="165">
        <f>IF(F34="N",0,(G34/220)*H34*7*15.2)</f>
        <v>0</v>
      </c>
      <c r="J34" s="166"/>
      <c r="K34" s="43"/>
      <c r="L34" s="9"/>
      <c r="M34" s="42" t="s">
        <v>70</v>
      </c>
    </row>
    <row r="35" spans="1:13" ht="15" customHeight="1" x14ac:dyDescent="0.25">
      <c r="A35" s="9"/>
      <c r="B35" s="26" t="s">
        <v>71</v>
      </c>
      <c r="C35" s="36" t="s">
        <v>72</v>
      </c>
      <c r="D35" s="37"/>
      <c r="E35" s="37"/>
      <c r="F35" s="37"/>
      <c r="G35" s="38" t="s">
        <v>64</v>
      </c>
      <c r="H35" s="44" t="s">
        <v>65</v>
      </c>
      <c r="I35" s="165">
        <f>IF(H35="N",0,(G34/220)*0.1429*7*15.2*H34)</f>
        <v>0</v>
      </c>
      <c r="J35" s="166"/>
      <c r="K35" s="43"/>
      <c r="L35" s="9"/>
      <c r="M35" s="9" t="s">
        <v>73</v>
      </c>
    </row>
    <row r="36" spans="1:13" ht="15" customHeight="1" x14ac:dyDescent="0.25">
      <c r="A36" s="9"/>
      <c r="B36" s="18" t="s">
        <v>74</v>
      </c>
      <c r="C36" s="199" t="s">
        <v>75</v>
      </c>
      <c r="D36" s="157"/>
      <c r="E36" s="157"/>
      <c r="F36" s="157"/>
      <c r="G36" s="157"/>
      <c r="H36" s="160"/>
      <c r="I36" s="182">
        <v>0</v>
      </c>
      <c r="J36" s="166"/>
      <c r="K36" s="34"/>
      <c r="L36" s="9"/>
      <c r="M36" s="152"/>
    </row>
    <row r="37" spans="1:13" ht="15" customHeight="1" x14ac:dyDescent="0.25">
      <c r="A37" s="9"/>
      <c r="B37" s="18" t="s">
        <v>76</v>
      </c>
      <c r="C37" s="199" t="s">
        <v>77</v>
      </c>
      <c r="D37" s="157"/>
      <c r="E37" s="157"/>
      <c r="F37" s="157"/>
      <c r="G37" s="157"/>
      <c r="H37" s="160"/>
      <c r="I37" s="182">
        <v>0</v>
      </c>
      <c r="J37" s="166"/>
      <c r="K37" s="45"/>
      <c r="L37" s="9"/>
      <c r="M37" s="46"/>
    </row>
    <row r="38" spans="1:13" ht="15" customHeight="1" x14ac:dyDescent="0.25">
      <c r="A38" s="9"/>
      <c r="B38" s="238" t="s">
        <v>78</v>
      </c>
      <c r="C38" s="157"/>
      <c r="D38" s="157"/>
      <c r="E38" s="157"/>
      <c r="F38" s="157"/>
      <c r="G38" s="157"/>
      <c r="H38" s="160"/>
      <c r="I38" s="239">
        <f>SUM(I31:J37)</f>
        <v>1767.63</v>
      </c>
      <c r="J38" s="166"/>
      <c r="K38" s="34"/>
      <c r="L38" s="9"/>
      <c r="M38" s="46"/>
    </row>
    <row r="39" spans="1:13" ht="15" customHeight="1" x14ac:dyDescent="0.25">
      <c r="A39" s="9"/>
      <c r="B39" s="18" t="s">
        <v>79</v>
      </c>
      <c r="C39" s="36" t="s">
        <v>80</v>
      </c>
      <c r="D39" s="37"/>
      <c r="E39" s="38" t="s">
        <v>64</v>
      </c>
      <c r="F39" s="38" t="s">
        <v>65</v>
      </c>
      <c r="G39" s="41">
        <f>IF(F39="N",0,I31+I32+I33)</f>
        <v>0</v>
      </c>
      <c r="H39" s="39">
        <v>0.5</v>
      </c>
      <c r="I39" s="182">
        <f>IF(F39="N",0,(G39/220)*(1+H39)*15)</f>
        <v>0</v>
      </c>
      <c r="J39" s="166"/>
      <c r="K39" s="34"/>
      <c r="L39" s="9"/>
      <c r="M39" s="46" t="s">
        <v>81</v>
      </c>
    </row>
    <row r="40" spans="1:13" ht="15" customHeight="1" x14ac:dyDescent="0.25">
      <c r="A40" s="9"/>
      <c r="B40" s="26" t="s">
        <v>82</v>
      </c>
      <c r="C40" s="221" t="s">
        <v>77</v>
      </c>
      <c r="D40" s="157"/>
      <c r="E40" s="157"/>
      <c r="F40" s="157"/>
      <c r="G40" s="157"/>
      <c r="H40" s="160"/>
      <c r="I40" s="237">
        <v>0</v>
      </c>
      <c r="J40" s="233"/>
      <c r="K40" s="47"/>
      <c r="L40" s="34"/>
      <c r="M40" s="151"/>
    </row>
    <row r="41" spans="1:13" ht="15" customHeight="1" x14ac:dyDescent="0.25">
      <c r="A41" s="9"/>
      <c r="B41" s="167" t="s">
        <v>83</v>
      </c>
      <c r="C41" s="157"/>
      <c r="D41" s="157"/>
      <c r="E41" s="157"/>
      <c r="F41" s="157"/>
      <c r="G41" s="157"/>
      <c r="H41" s="160"/>
      <c r="I41" s="183">
        <f>SUM(I38:J40)</f>
        <v>1767.63</v>
      </c>
      <c r="J41" s="166"/>
      <c r="K41" s="48"/>
      <c r="L41" s="9"/>
      <c r="M41" s="9" t="s">
        <v>84</v>
      </c>
    </row>
    <row r="42" spans="1:13" ht="15" customHeight="1" x14ac:dyDescent="0.25">
      <c r="A42" s="9"/>
      <c r="B42" s="236"/>
      <c r="C42" s="169"/>
      <c r="D42" s="169"/>
      <c r="E42" s="169"/>
      <c r="F42" s="169"/>
      <c r="G42" s="169"/>
      <c r="H42" s="169"/>
      <c r="I42" s="169"/>
      <c r="J42" s="170"/>
      <c r="K42" s="7"/>
      <c r="L42" s="29"/>
      <c r="M42" s="9"/>
    </row>
    <row r="43" spans="1:13" ht="15" customHeight="1" x14ac:dyDescent="0.25">
      <c r="A43" s="9"/>
      <c r="B43" s="185" t="s">
        <v>85</v>
      </c>
      <c r="C43" s="157"/>
      <c r="D43" s="157"/>
      <c r="E43" s="157"/>
      <c r="F43" s="157"/>
      <c r="G43" s="157"/>
      <c r="H43" s="157"/>
      <c r="I43" s="157"/>
      <c r="J43" s="166"/>
      <c r="K43" s="7"/>
      <c r="L43" s="9"/>
      <c r="M43" s="9"/>
    </row>
    <row r="44" spans="1:13" ht="15" customHeight="1" x14ac:dyDescent="0.25">
      <c r="A44" s="9"/>
      <c r="B44" s="177" t="s">
        <v>86</v>
      </c>
      <c r="C44" s="157"/>
      <c r="D44" s="157"/>
      <c r="E44" s="157"/>
      <c r="F44" s="157"/>
      <c r="G44" s="157"/>
      <c r="H44" s="157"/>
      <c r="I44" s="157"/>
      <c r="J44" s="166"/>
      <c r="K44" s="7"/>
      <c r="L44" s="9"/>
      <c r="M44" s="9"/>
    </row>
    <row r="45" spans="1:13" ht="15" customHeight="1" x14ac:dyDescent="0.25">
      <c r="A45" s="9"/>
      <c r="B45" s="31" t="s">
        <v>87</v>
      </c>
      <c r="C45" s="186" t="s">
        <v>88</v>
      </c>
      <c r="D45" s="157"/>
      <c r="E45" s="157"/>
      <c r="F45" s="157"/>
      <c r="G45" s="157"/>
      <c r="H45" s="160"/>
      <c r="I45" s="49" t="s">
        <v>89</v>
      </c>
      <c r="J45" s="50" t="s">
        <v>60</v>
      </c>
      <c r="K45" s="7"/>
      <c r="L45" s="9"/>
      <c r="M45" s="9"/>
    </row>
    <row r="46" spans="1:13" ht="15" customHeight="1" x14ac:dyDescent="0.25">
      <c r="A46" s="9"/>
      <c r="B46" s="26" t="s">
        <v>19</v>
      </c>
      <c r="C46" s="221" t="s">
        <v>90</v>
      </c>
      <c r="D46" s="157"/>
      <c r="E46" s="157"/>
      <c r="F46" s="157"/>
      <c r="G46" s="157"/>
      <c r="H46" s="160"/>
      <c r="I46" s="51">
        <f>1/12</f>
        <v>8.3333333333333329E-2</v>
      </c>
      <c r="J46" s="52">
        <f t="shared" ref="J46:J48" si="0">I46*$I$38</f>
        <v>147.30250000000001</v>
      </c>
      <c r="K46" s="7"/>
      <c r="L46" s="9"/>
      <c r="M46" s="151" t="s">
        <v>91</v>
      </c>
    </row>
    <row r="47" spans="1:13" ht="15" customHeight="1" x14ac:dyDescent="0.25">
      <c r="A47" s="9"/>
      <c r="B47" s="26" t="s">
        <v>22</v>
      </c>
      <c r="C47" s="221" t="s">
        <v>92</v>
      </c>
      <c r="D47" s="157"/>
      <c r="E47" s="157"/>
      <c r="F47" s="157"/>
      <c r="G47" s="157"/>
      <c r="H47" s="160"/>
      <c r="I47" s="51">
        <v>0.121</v>
      </c>
      <c r="J47" s="52">
        <f t="shared" si="0"/>
        <v>213.88323</v>
      </c>
      <c r="K47" s="7"/>
      <c r="L47" s="9"/>
      <c r="M47" s="151" t="s">
        <v>93</v>
      </c>
    </row>
    <row r="48" spans="1:13" ht="15" customHeight="1" x14ac:dyDescent="0.25">
      <c r="A48" s="9"/>
      <c r="B48" s="35" t="s">
        <v>26</v>
      </c>
      <c r="C48" s="164" t="s">
        <v>94</v>
      </c>
      <c r="D48" s="157"/>
      <c r="E48" s="157"/>
      <c r="F48" s="157"/>
      <c r="G48" s="157"/>
      <c r="H48" s="160"/>
      <c r="I48" s="53">
        <f>(I46+I47)*I61</f>
        <v>7.5194666666666674E-2</v>
      </c>
      <c r="J48" s="52">
        <f t="shared" si="0"/>
        <v>132.91634864000002</v>
      </c>
      <c r="K48" s="7"/>
      <c r="L48" s="9"/>
      <c r="M48" s="151" t="s">
        <v>95</v>
      </c>
    </row>
    <row r="49" spans="1:13" ht="15" customHeight="1" x14ac:dyDescent="0.25">
      <c r="A49" s="9"/>
      <c r="B49" s="167" t="s">
        <v>96</v>
      </c>
      <c r="C49" s="157"/>
      <c r="D49" s="157"/>
      <c r="E49" s="157"/>
      <c r="F49" s="157"/>
      <c r="G49" s="157"/>
      <c r="H49" s="160"/>
      <c r="I49" s="183">
        <f>SUM(J46:J48)</f>
        <v>494.10207864000006</v>
      </c>
      <c r="J49" s="166"/>
      <c r="K49" s="7"/>
      <c r="L49" s="9"/>
      <c r="M49" s="9" t="s">
        <v>97</v>
      </c>
    </row>
    <row r="50" spans="1:13" ht="15" customHeight="1" x14ac:dyDescent="0.25">
      <c r="A50" s="9"/>
      <c r="B50" s="234"/>
      <c r="C50" s="157"/>
      <c r="D50" s="157"/>
      <c r="E50" s="157"/>
      <c r="F50" s="157"/>
      <c r="G50" s="157"/>
      <c r="H50" s="157"/>
      <c r="I50" s="157"/>
      <c r="J50" s="166"/>
      <c r="K50" s="7"/>
      <c r="L50" s="9"/>
      <c r="M50" s="9"/>
    </row>
    <row r="51" spans="1:13" ht="15" customHeight="1" x14ac:dyDescent="0.25">
      <c r="A51" s="9"/>
      <c r="B51" s="177" t="s">
        <v>98</v>
      </c>
      <c r="C51" s="157"/>
      <c r="D51" s="157"/>
      <c r="E51" s="157"/>
      <c r="F51" s="157"/>
      <c r="G51" s="157"/>
      <c r="H51" s="157"/>
      <c r="I51" s="157"/>
      <c r="J51" s="166"/>
      <c r="K51" s="7"/>
      <c r="L51" s="9"/>
      <c r="M51" s="9"/>
    </row>
    <row r="52" spans="1:13" ht="15" customHeight="1" x14ac:dyDescent="0.25">
      <c r="A52" s="9"/>
      <c r="B52" s="31" t="s">
        <v>99</v>
      </c>
      <c r="C52" s="186" t="s">
        <v>100</v>
      </c>
      <c r="D52" s="157"/>
      <c r="E52" s="157"/>
      <c r="F52" s="157"/>
      <c r="G52" s="157"/>
      <c r="H52" s="160"/>
      <c r="I52" s="49" t="s">
        <v>89</v>
      </c>
      <c r="J52" s="50" t="s">
        <v>60</v>
      </c>
      <c r="K52" s="7"/>
      <c r="L52" s="9"/>
      <c r="M52" s="9"/>
    </row>
    <row r="53" spans="1:13" ht="15" customHeight="1" x14ac:dyDescent="0.25">
      <c r="A53" s="9"/>
      <c r="B53" s="26" t="s">
        <v>19</v>
      </c>
      <c r="C53" s="221" t="s">
        <v>101</v>
      </c>
      <c r="D53" s="157"/>
      <c r="E53" s="157"/>
      <c r="F53" s="157"/>
      <c r="G53" s="157"/>
      <c r="H53" s="160"/>
      <c r="I53" s="51">
        <v>0.2</v>
      </c>
      <c r="J53" s="54">
        <f t="shared" ref="J53:J60" si="1">I53*$I$38</f>
        <v>353.52600000000007</v>
      </c>
      <c r="K53" s="7"/>
      <c r="L53" s="55"/>
      <c r="M53" s="9" t="s">
        <v>102</v>
      </c>
    </row>
    <row r="54" spans="1:13" ht="15" customHeight="1" x14ac:dyDescent="0.25">
      <c r="A54" s="9"/>
      <c r="B54" s="26" t="s">
        <v>22</v>
      </c>
      <c r="C54" s="221" t="s">
        <v>103</v>
      </c>
      <c r="D54" s="157"/>
      <c r="E54" s="157"/>
      <c r="F54" s="157"/>
      <c r="G54" s="157"/>
      <c r="H54" s="160"/>
      <c r="I54" s="51">
        <v>2.5000000000000001E-2</v>
      </c>
      <c r="J54" s="54">
        <f t="shared" si="1"/>
        <v>44.190750000000008</v>
      </c>
      <c r="K54" s="7"/>
      <c r="L54" s="55"/>
      <c r="M54" s="9" t="s">
        <v>104</v>
      </c>
    </row>
    <row r="55" spans="1:13" ht="15" customHeight="1" x14ac:dyDescent="0.25">
      <c r="A55" s="9"/>
      <c r="B55" s="26" t="s">
        <v>26</v>
      </c>
      <c r="C55" s="56" t="s">
        <v>105</v>
      </c>
      <c r="D55" s="57"/>
      <c r="E55" s="58" t="s">
        <v>106</v>
      </c>
      <c r="F55" s="59">
        <v>1</v>
      </c>
      <c r="G55" s="60" t="s">
        <v>107</v>
      </c>
      <c r="H55" s="59">
        <v>3</v>
      </c>
      <c r="I55" s="61">
        <v>0.03</v>
      </c>
      <c r="J55" s="54">
        <f t="shared" si="1"/>
        <v>53.0289</v>
      </c>
      <c r="K55" s="7"/>
      <c r="L55" s="55"/>
      <c r="M55" s="9" t="s">
        <v>108</v>
      </c>
    </row>
    <row r="56" spans="1:13" ht="15" customHeight="1" x14ac:dyDescent="0.25">
      <c r="A56" s="9"/>
      <c r="B56" s="26" t="s">
        <v>30</v>
      </c>
      <c r="C56" s="221" t="s">
        <v>109</v>
      </c>
      <c r="D56" s="157"/>
      <c r="E56" s="157"/>
      <c r="F56" s="157"/>
      <c r="G56" s="157"/>
      <c r="H56" s="160"/>
      <c r="I56" s="51">
        <v>1.4999999999999999E-2</v>
      </c>
      <c r="J56" s="54">
        <f t="shared" si="1"/>
        <v>26.51445</v>
      </c>
      <c r="K56" s="7"/>
      <c r="L56" s="55"/>
      <c r="M56" s="9" t="s">
        <v>110</v>
      </c>
    </row>
    <row r="57" spans="1:13" ht="15" customHeight="1" x14ac:dyDescent="0.25">
      <c r="A57" s="9"/>
      <c r="B57" s="26" t="s">
        <v>71</v>
      </c>
      <c r="C57" s="221" t="s">
        <v>111</v>
      </c>
      <c r="D57" s="157"/>
      <c r="E57" s="157"/>
      <c r="F57" s="157"/>
      <c r="G57" s="157"/>
      <c r="H57" s="160"/>
      <c r="I57" s="62">
        <v>0.01</v>
      </c>
      <c r="J57" s="54">
        <f t="shared" si="1"/>
        <v>17.676300000000001</v>
      </c>
      <c r="K57" s="7"/>
      <c r="L57" s="55"/>
      <c r="M57" s="9" t="s">
        <v>112</v>
      </c>
    </row>
    <row r="58" spans="1:13" ht="15" customHeight="1" x14ac:dyDescent="0.25">
      <c r="A58" s="9"/>
      <c r="B58" s="26" t="s">
        <v>74</v>
      </c>
      <c r="C58" s="221" t="s">
        <v>113</v>
      </c>
      <c r="D58" s="157"/>
      <c r="E58" s="157"/>
      <c r="F58" s="157"/>
      <c r="G58" s="157"/>
      <c r="H58" s="160"/>
      <c r="I58" s="51">
        <v>6.0000000000000001E-3</v>
      </c>
      <c r="J58" s="54">
        <f t="shared" si="1"/>
        <v>10.605780000000001</v>
      </c>
      <c r="K58" s="7"/>
      <c r="L58" s="55"/>
      <c r="M58" s="9" t="s">
        <v>114</v>
      </c>
    </row>
    <row r="59" spans="1:13" ht="15" customHeight="1" x14ac:dyDescent="0.25">
      <c r="A59" s="9"/>
      <c r="B59" s="26" t="s">
        <v>76</v>
      </c>
      <c r="C59" s="221" t="s">
        <v>115</v>
      </c>
      <c r="D59" s="157"/>
      <c r="E59" s="157"/>
      <c r="F59" s="157"/>
      <c r="G59" s="157"/>
      <c r="H59" s="160"/>
      <c r="I59" s="51">
        <v>2E-3</v>
      </c>
      <c r="J59" s="54">
        <f t="shared" si="1"/>
        <v>3.5352600000000005</v>
      </c>
      <c r="K59" s="7"/>
      <c r="L59" s="55"/>
      <c r="M59" s="9" t="s">
        <v>116</v>
      </c>
    </row>
    <row r="60" spans="1:13" ht="15" customHeight="1" x14ac:dyDescent="0.25">
      <c r="A60" s="9"/>
      <c r="B60" s="26" t="s">
        <v>79</v>
      </c>
      <c r="C60" s="221" t="s">
        <v>117</v>
      </c>
      <c r="D60" s="157"/>
      <c r="E60" s="157"/>
      <c r="F60" s="157"/>
      <c r="G60" s="157"/>
      <c r="H60" s="160"/>
      <c r="I60" s="62">
        <v>0.08</v>
      </c>
      <c r="J60" s="54">
        <f t="shared" si="1"/>
        <v>141.41040000000001</v>
      </c>
      <c r="K60" s="7"/>
      <c r="L60" s="55"/>
      <c r="M60" s="9" t="s">
        <v>118</v>
      </c>
    </row>
    <row r="61" spans="1:13" ht="15" customHeight="1" x14ac:dyDescent="0.25">
      <c r="A61" s="9"/>
      <c r="B61" s="167" t="s">
        <v>119</v>
      </c>
      <c r="C61" s="157"/>
      <c r="D61" s="157"/>
      <c r="E61" s="157"/>
      <c r="F61" s="157"/>
      <c r="G61" s="157"/>
      <c r="H61" s="160"/>
      <c r="I61" s="63">
        <f t="shared" ref="I61:J61" si="2">SUM(I53:I60)</f>
        <v>0.36800000000000005</v>
      </c>
      <c r="J61" s="64">
        <f t="shared" si="2"/>
        <v>650.48784000000012</v>
      </c>
      <c r="K61" s="7"/>
      <c r="L61" s="55"/>
      <c r="M61" s="9" t="s">
        <v>120</v>
      </c>
    </row>
    <row r="62" spans="1:13" ht="15" customHeight="1" x14ac:dyDescent="0.25">
      <c r="A62" s="9"/>
      <c r="B62" s="234"/>
      <c r="C62" s="157"/>
      <c r="D62" s="157"/>
      <c r="E62" s="157"/>
      <c r="F62" s="157"/>
      <c r="G62" s="157"/>
      <c r="H62" s="157"/>
      <c r="I62" s="157"/>
      <c r="J62" s="166"/>
      <c r="K62" s="7"/>
      <c r="L62" s="9"/>
      <c r="M62" s="9"/>
    </row>
    <row r="63" spans="1:13" ht="15" customHeight="1" x14ac:dyDescent="0.25">
      <c r="A63" s="9"/>
      <c r="B63" s="167" t="s">
        <v>121</v>
      </c>
      <c r="C63" s="157"/>
      <c r="D63" s="157"/>
      <c r="E63" s="157"/>
      <c r="F63" s="157"/>
      <c r="G63" s="157"/>
      <c r="H63" s="157"/>
      <c r="I63" s="157"/>
      <c r="J63" s="166"/>
      <c r="K63" s="7"/>
      <c r="L63" s="9"/>
      <c r="M63" s="9"/>
    </row>
    <row r="64" spans="1:13" ht="15" customHeight="1" x14ac:dyDescent="0.25">
      <c r="A64" s="9"/>
      <c r="B64" s="31" t="s">
        <v>122</v>
      </c>
      <c r="C64" s="186" t="s">
        <v>123</v>
      </c>
      <c r="D64" s="157"/>
      <c r="E64" s="157"/>
      <c r="F64" s="157"/>
      <c r="G64" s="157"/>
      <c r="H64" s="160"/>
      <c r="I64" s="218" t="s">
        <v>60</v>
      </c>
      <c r="J64" s="166"/>
      <c r="K64" s="65"/>
      <c r="L64" s="9"/>
      <c r="M64" s="9"/>
    </row>
    <row r="65" spans="1:13" ht="15" customHeight="1" x14ac:dyDescent="0.25">
      <c r="A65" s="9"/>
      <c r="B65" s="226" t="s">
        <v>19</v>
      </c>
      <c r="C65" s="235" t="s">
        <v>124</v>
      </c>
      <c r="D65" s="67" t="s">
        <v>125</v>
      </c>
      <c r="E65" s="67" t="s">
        <v>126</v>
      </c>
      <c r="F65" s="67" t="s">
        <v>127</v>
      </c>
      <c r="G65" s="67" t="s">
        <v>128</v>
      </c>
      <c r="H65" s="67" t="s">
        <v>129</v>
      </c>
      <c r="I65" s="223">
        <f>IF(D66="N",0,(E66*F66*G66)-H66)</f>
        <v>39.142199999999988</v>
      </c>
      <c r="J65" s="224"/>
      <c r="K65" s="40"/>
      <c r="L65" s="9"/>
      <c r="M65" s="9" t="s">
        <v>130</v>
      </c>
    </row>
    <row r="66" spans="1:13" ht="15" customHeight="1" x14ac:dyDescent="0.25">
      <c r="A66" s="9"/>
      <c r="B66" s="227"/>
      <c r="C66" s="181"/>
      <c r="D66" s="67" t="s">
        <v>131</v>
      </c>
      <c r="E66" s="41">
        <v>3.3</v>
      </c>
      <c r="F66" s="67">
        <v>2</v>
      </c>
      <c r="G66" s="67">
        <v>22</v>
      </c>
      <c r="H66" s="41">
        <f>I31*0.06</f>
        <v>106.0578</v>
      </c>
      <c r="I66" s="225">
        <f>IF(I65&gt;=0,I65,0)</f>
        <v>39.142199999999988</v>
      </c>
      <c r="J66" s="217"/>
      <c r="K66" s="40"/>
      <c r="L66" s="9"/>
      <c r="M66" s="9" t="s">
        <v>132</v>
      </c>
    </row>
    <row r="67" spans="1:13" ht="15" customHeight="1" x14ac:dyDescent="0.25">
      <c r="A67" s="9"/>
      <c r="B67" s="226" t="s">
        <v>22</v>
      </c>
      <c r="C67" s="228" t="s">
        <v>133</v>
      </c>
      <c r="D67" s="229"/>
      <c r="E67" s="67" t="s">
        <v>125</v>
      </c>
      <c r="F67" s="67" t="s">
        <v>126</v>
      </c>
      <c r="G67" s="67" t="s">
        <v>134</v>
      </c>
      <c r="H67" s="67" t="s">
        <v>129</v>
      </c>
      <c r="I67" s="232">
        <f>IF(E68="N",0,(F68*G68)-H68)</f>
        <v>0</v>
      </c>
      <c r="J67" s="170"/>
      <c r="K67" s="40"/>
      <c r="L67" s="9"/>
      <c r="M67" s="9" t="s">
        <v>135</v>
      </c>
    </row>
    <row r="68" spans="1:13" ht="15" customHeight="1" x14ac:dyDescent="0.25">
      <c r="A68" s="9"/>
      <c r="B68" s="227"/>
      <c r="C68" s="230"/>
      <c r="D68" s="231"/>
      <c r="E68" s="67" t="s">
        <v>65</v>
      </c>
      <c r="F68" s="41">
        <v>210.23</v>
      </c>
      <c r="G68" s="67">
        <v>0</v>
      </c>
      <c r="H68" s="41">
        <f>F68*G68*20%</f>
        <v>0</v>
      </c>
      <c r="I68" s="230"/>
      <c r="J68" s="233"/>
      <c r="K68" s="40"/>
      <c r="L68" s="9"/>
      <c r="M68" s="9" t="s">
        <v>136</v>
      </c>
    </row>
    <row r="69" spans="1:13" ht="15" customHeight="1" x14ac:dyDescent="0.25">
      <c r="A69" s="9"/>
      <c r="B69" s="26" t="s">
        <v>26</v>
      </c>
      <c r="C69" s="164" t="s">
        <v>137</v>
      </c>
      <c r="D69" s="157"/>
      <c r="E69" s="157"/>
      <c r="F69" s="157"/>
      <c r="G69" s="157"/>
      <c r="H69" s="160"/>
      <c r="I69" s="222">
        <v>2</v>
      </c>
      <c r="J69" s="166"/>
      <c r="K69" s="68"/>
      <c r="L69" s="9"/>
      <c r="M69" s="9" t="s">
        <v>138</v>
      </c>
    </row>
    <row r="70" spans="1:13" ht="15" customHeight="1" x14ac:dyDescent="0.25">
      <c r="A70" s="9"/>
      <c r="B70" s="26" t="s">
        <v>30</v>
      </c>
      <c r="C70" s="164" t="s">
        <v>284</v>
      </c>
      <c r="D70" s="157"/>
      <c r="E70" s="157"/>
      <c r="F70" s="157"/>
      <c r="G70" s="157"/>
      <c r="H70" s="160"/>
      <c r="I70" s="222">
        <v>0</v>
      </c>
      <c r="J70" s="166"/>
      <c r="K70" s="40"/>
      <c r="L70" s="9"/>
      <c r="M70" s="9" t="s">
        <v>140</v>
      </c>
    </row>
    <row r="71" spans="1:13" ht="15" customHeight="1" x14ac:dyDescent="0.25">
      <c r="A71" s="9"/>
      <c r="B71" s="26" t="s">
        <v>71</v>
      </c>
      <c r="C71" s="164" t="s">
        <v>141</v>
      </c>
      <c r="D71" s="157"/>
      <c r="E71" s="157"/>
      <c r="F71" s="157"/>
      <c r="G71" s="157"/>
      <c r="H71" s="160"/>
      <c r="I71" s="222">
        <v>0</v>
      </c>
      <c r="J71" s="166"/>
      <c r="K71" s="40"/>
      <c r="L71" s="9"/>
      <c r="M71" s="9" t="s">
        <v>142</v>
      </c>
    </row>
    <row r="72" spans="1:13" ht="15" customHeight="1" x14ac:dyDescent="0.25">
      <c r="A72" s="9"/>
      <c r="B72" s="26" t="s">
        <v>74</v>
      </c>
      <c r="C72" s="164" t="s">
        <v>143</v>
      </c>
      <c r="D72" s="157"/>
      <c r="E72" s="157"/>
      <c r="F72" s="157"/>
      <c r="G72" s="157"/>
      <c r="H72" s="160"/>
      <c r="I72" s="222">
        <v>0</v>
      </c>
      <c r="J72" s="166"/>
      <c r="K72" s="40"/>
      <c r="L72" s="9"/>
      <c r="M72" s="9" t="s">
        <v>144</v>
      </c>
    </row>
    <row r="73" spans="1:13" ht="15" customHeight="1" x14ac:dyDescent="0.25">
      <c r="A73" s="9"/>
      <c r="B73" s="26" t="s">
        <v>76</v>
      </c>
      <c r="C73" s="164" t="s">
        <v>146</v>
      </c>
      <c r="D73" s="157"/>
      <c r="E73" s="157"/>
      <c r="F73" s="157"/>
      <c r="G73" s="157"/>
      <c r="H73" s="160"/>
      <c r="I73" s="222">
        <v>0</v>
      </c>
      <c r="J73" s="166"/>
      <c r="K73" s="40"/>
      <c r="L73" s="9"/>
      <c r="M73" s="9" t="s">
        <v>147</v>
      </c>
    </row>
    <row r="74" spans="1:13" ht="15" customHeight="1" x14ac:dyDescent="0.25">
      <c r="A74" s="9"/>
      <c r="B74" s="167" t="s">
        <v>96</v>
      </c>
      <c r="C74" s="157"/>
      <c r="D74" s="157"/>
      <c r="E74" s="157"/>
      <c r="F74" s="157"/>
      <c r="G74" s="157"/>
      <c r="H74" s="160"/>
      <c r="I74" s="183">
        <f>SUM(I66:J73)</f>
        <v>41.142199999999988</v>
      </c>
      <c r="J74" s="166"/>
      <c r="K74" s="48"/>
      <c r="L74" s="9"/>
      <c r="M74" s="9" t="s">
        <v>148</v>
      </c>
    </row>
    <row r="75" spans="1:13" ht="15" customHeight="1" x14ac:dyDescent="0.25">
      <c r="A75" s="9"/>
      <c r="B75" s="219"/>
      <c r="C75" s="175"/>
      <c r="D75" s="175"/>
      <c r="E75" s="175"/>
      <c r="F75" s="175"/>
      <c r="G75" s="175"/>
      <c r="H75" s="175"/>
      <c r="I75" s="175"/>
      <c r="J75" s="176"/>
      <c r="K75" s="48"/>
      <c r="L75" s="9"/>
      <c r="M75" s="9"/>
    </row>
    <row r="76" spans="1:13" ht="15" customHeight="1" x14ac:dyDescent="0.25">
      <c r="A76" s="9"/>
      <c r="B76" s="214" t="s">
        <v>149</v>
      </c>
      <c r="C76" s="172"/>
      <c r="D76" s="172"/>
      <c r="E76" s="172"/>
      <c r="F76" s="172"/>
      <c r="G76" s="172"/>
      <c r="H76" s="172"/>
      <c r="I76" s="172"/>
      <c r="J76" s="173"/>
      <c r="K76" s="48"/>
      <c r="L76" s="9"/>
      <c r="M76" s="9"/>
    </row>
    <row r="77" spans="1:13" ht="15" customHeight="1" x14ac:dyDescent="0.25">
      <c r="A77" s="9"/>
      <c r="B77" s="215"/>
      <c r="C77" s="216"/>
      <c r="D77" s="216"/>
      <c r="E77" s="216"/>
      <c r="F77" s="216"/>
      <c r="G77" s="216"/>
      <c r="H77" s="216"/>
      <c r="I77" s="216"/>
      <c r="J77" s="217"/>
      <c r="K77" s="48"/>
      <c r="L77" s="9"/>
      <c r="M77" s="9"/>
    </row>
    <row r="78" spans="1:13" ht="15" customHeight="1" x14ac:dyDescent="0.25">
      <c r="A78" s="9"/>
      <c r="B78" s="31">
        <v>2</v>
      </c>
      <c r="C78" s="186" t="s">
        <v>150</v>
      </c>
      <c r="D78" s="157"/>
      <c r="E78" s="157"/>
      <c r="F78" s="157"/>
      <c r="G78" s="157"/>
      <c r="H78" s="160"/>
      <c r="I78" s="218" t="s">
        <v>60</v>
      </c>
      <c r="J78" s="166"/>
      <c r="K78" s="48"/>
      <c r="L78" s="9"/>
      <c r="M78" s="9"/>
    </row>
    <row r="79" spans="1:13" ht="15" customHeight="1" x14ac:dyDescent="0.25">
      <c r="A79" s="9"/>
      <c r="B79" s="35" t="s">
        <v>87</v>
      </c>
      <c r="C79" s="164" t="s">
        <v>151</v>
      </c>
      <c r="D79" s="157"/>
      <c r="E79" s="157"/>
      <c r="F79" s="157"/>
      <c r="G79" s="157"/>
      <c r="H79" s="160"/>
      <c r="I79" s="165">
        <f>I49</f>
        <v>494.10207864000006</v>
      </c>
      <c r="J79" s="166"/>
      <c r="K79" s="48"/>
      <c r="L79" s="9"/>
      <c r="M79" s="9" t="s">
        <v>152</v>
      </c>
    </row>
    <row r="80" spans="1:13" ht="15" customHeight="1" x14ac:dyDescent="0.25">
      <c r="A80" s="9"/>
      <c r="B80" s="35" t="s">
        <v>99</v>
      </c>
      <c r="C80" s="164" t="s">
        <v>100</v>
      </c>
      <c r="D80" s="157"/>
      <c r="E80" s="157"/>
      <c r="F80" s="157"/>
      <c r="G80" s="157"/>
      <c r="H80" s="160"/>
      <c r="I80" s="165">
        <f>J61</f>
        <v>650.48784000000012</v>
      </c>
      <c r="J80" s="166"/>
      <c r="K80" s="48"/>
      <c r="L80" s="9"/>
      <c r="M80" s="9" t="s">
        <v>153</v>
      </c>
    </row>
    <row r="81" spans="1:13" ht="15" customHeight="1" x14ac:dyDescent="0.25">
      <c r="A81" s="9"/>
      <c r="B81" s="35" t="s">
        <v>122</v>
      </c>
      <c r="C81" s="164" t="s">
        <v>123</v>
      </c>
      <c r="D81" s="157"/>
      <c r="E81" s="157"/>
      <c r="F81" s="157"/>
      <c r="G81" s="157"/>
      <c r="H81" s="160"/>
      <c r="I81" s="165">
        <f>I74</f>
        <v>41.142199999999988</v>
      </c>
      <c r="J81" s="166"/>
      <c r="K81" s="48"/>
      <c r="L81" s="9"/>
      <c r="M81" s="9" t="s">
        <v>154</v>
      </c>
    </row>
    <row r="82" spans="1:13" ht="15" customHeight="1" x14ac:dyDescent="0.25">
      <c r="A82" s="9"/>
      <c r="B82" s="167" t="s">
        <v>96</v>
      </c>
      <c r="C82" s="157"/>
      <c r="D82" s="157"/>
      <c r="E82" s="157"/>
      <c r="F82" s="157"/>
      <c r="G82" s="157"/>
      <c r="H82" s="160"/>
      <c r="I82" s="183">
        <f>SUM(I79:J81)</f>
        <v>1185.7321186400002</v>
      </c>
      <c r="J82" s="166"/>
      <c r="K82" s="48"/>
      <c r="L82" s="9"/>
      <c r="M82" s="9" t="s">
        <v>155</v>
      </c>
    </row>
    <row r="83" spans="1:13" ht="15" customHeight="1" x14ac:dyDescent="0.25">
      <c r="A83" s="9"/>
      <c r="B83" s="219"/>
      <c r="C83" s="175"/>
      <c r="D83" s="175"/>
      <c r="E83" s="175"/>
      <c r="F83" s="175"/>
      <c r="G83" s="175"/>
      <c r="H83" s="175"/>
      <c r="I83" s="175"/>
      <c r="J83" s="176"/>
      <c r="K83" s="48"/>
      <c r="L83" s="9"/>
      <c r="M83" s="9"/>
    </row>
    <row r="84" spans="1:13" ht="15" customHeight="1" x14ac:dyDescent="0.25">
      <c r="A84" s="9"/>
      <c r="B84" s="185" t="s">
        <v>156</v>
      </c>
      <c r="C84" s="157"/>
      <c r="D84" s="157"/>
      <c r="E84" s="157"/>
      <c r="F84" s="157"/>
      <c r="G84" s="157"/>
      <c r="H84" s="157"/>
      <c r="I84" s="157"/>
      <c r="J84" s="166"/>
      <c r="K84" s="48"/>
      <c r="L84" s="9"/>
      <c r="M84" s="9"/>
    </row>
    <row r="85" spans="1:13" ht="15" customHeight="1" x14ac:dyDescent="0.25">
      <c r="A85" s="9"/>
      <c r="B85" s="31">
        <v>3</v>
      </c>
      <c r="C85" s="186" t="s">
        <v>157</v>
      </c>
      <c r="D85" s="157"/>
      <c r="E85" s="157"/>
      <c r="F85" s="157"/>
      <c r="G85" s="157"/>
      <c r="H85" s="160"/>
      <c r="I85" s="49" t="s">
        <v>89</v>
      </c>
      <c r="J85" s="50" t="s">
        <v>60</v>
      </c>
      <c r="K85" s="48"/>
      <c r="L85" s="9"/>
      <c r="M85" s="9"/>
    </row>
    <row r="86" spans="1:13" ht="15" customHeight="1" x14ac:dyDescent="0.25">
      <c r="A86" s="9"/>
      <c r="B86" s="26" t="s">
        <v>19</v>
      </c>
      <c r="C86" s="221" t="s">
        <v>158</v>
      </c>
      <c r="D86" s="157"/>
      <c r="E86" s="157"/>
      <c r="F86" s="157"/>
      <c r="G86" s="157"/>
      <c r="H86" s="160"/>
      <c r="I86" s="53">
        <f>(1/12)*0.0555</f>
        <v>4.6249999999999998E-3</v>
      </c>
      <c r="J86" s="54">
        <f t="shared" ref="J86:J91" si="3">I86*$I$38</f>
        <v>8.17528875</v>
      </c>
      <c r="K86" s="48"/>
      <c r="L86" s="9"/>
      <c r="M86" s="9" t="s">
        <v>159</v>
      </c>
    </row>
    <row r="87" spans="1:13" ht="15" customHeight="1" x14ac:dyDescent="0.25">
      <c r="A87" s="9"/>
      <c r="B87" s="26" t="s">
        <v>22</v>
      </c>
      <c r="C87" s="221" t="s">
        <v>160</v>
      </c>
      <c r="D87" s="157"/>
      <c r="E87" s="157"/>
      <c r="F87" s="157"/>
      <c r="G87" s="157"/>
      <c r="H87" s="160"/>
      <c r="I87" s="53">
        <f>I60*I86</f>
        <v>3.6999999999999999E-4</v>
      </c>
      <c r="J87" s="54">
        <f t="shared" si="3"/>
        <v>0.65402310000000008</v>
      </c>
      <c r="K87" s="48"/>
      <c r="L87" s="9"/>
      <c r="M87" s="9" t="s">
        <v>161</v>
      </c>
    </row>
    <row r="88" spans="1:13" ht="15" customHeight="1" x14ac:dyDescent="0.25">
      <c r="A88" s="9"/>
      <c r="B88" s="26" t="s">
        <v>26</v>
      </c>
      <c r="C88" s="221" t="s">
        <v>162</v>
      </c>
      <c r="D88" s="157"/>
      <c r="E88" s="157"/>
      <c r="F88" s="157"/>
      <c r="G88" s="157"/>
      <c r="H88" s="160"/>
      <c r="I88" s="53">
        <v>0.02</v>
      </c>
      <c r="J88" s="54">
        <f t="shared" si="3"/>
        <v>35.352600000000002</v>
      </c>
      <c r="K88" s="48"/>
      <c r="L88" s="69"/>
      <c r="M88" s="9" t="s">
        <v>290</v>
      </c>
    </row>
    <row r="89" spans="1:13" ht="15" customHeight="1" x14ac:dyDescent="0.25">
      <c r="A89" s="9"/>
      <c r="B89" s="26" t="s">
        <v>30</v>
      </c>
      <c r="C89" s="221" t="s">
        <v>164</v>
      </c>
      <c r="D89" s="157"/>
      <c r="E89" s="157"/>
      <c r="F89" s="157"/>
      <c r="G89" s="157"/>
      <c r="H89" s="160"/>
      <c r="I89" s="53">
        <f>(7/30)/12</f>
        <v>1.9444444444444445E-2</v>
      </c>
      <c r="J89" s="54">
        <f t="shared" si="3"/>
        <v>34.370583333333336</v>
      </c>
      <c r="K89" s="48"/>
      <c r="L89" s="9"/>
      <c r="M89" s="9" t="s">
        <v>165</v>
      </c>
    </row>
    <row r="90" spans="1:13" ht="15" customHeight="1" x14ac:dyDescent="0.25">
      <c r="A90" s="9"/>
      <c r="B90" s="26" t="s">
        <v>71</v>
      </c>
      <c r="C90" s="221" t="s">
        <v>166</v>
      </c>
      <c r="D90" s="157"/>
      <c r="E90" s="157"/>
      <c r="F90" s="157"/>
      <c r="G90" s="157"/>
      <c r="H90" s="160"/>
      <c r="I90" s="53">
        <f>I89*I61</f>
        <v>7.1555555555555565E-3</v>
      </c>
      <c r="J90" s="54">
        <f t="shared" si="3"/>
        <v>12.648374666666669</v>
      </c>
      <c r="K90" s="48"/>
      <c r="L90" s="9"/>
      <c r="M90" s="9" t="s">
        <v>167</v>
      </c>
    </row>
    <row r="91" spans="1:13" ht="15" customHeight="1" x14ac:dyDescent="0.25">
      <c r="A91" s="9"/>
      <c r="B91" s="26" t="s">
        <v>74</v>
      </c>
      <c r="C91" s="221" t="s">
        <v>168</v>
      </c>
      <c r="D91" s="157"/>
      <c r="E91" s="157"/>
      <c r="F91" s="157"/>
      <c r="G91" s="157"/>
      <c r="H91" s="160"/>
      <c r="I91" s="53">
        <v>0.02</v>
      </c>
      <c r="J91" s="54">
        <f t="shared" si="3"/>
        <v>35.352600000000002</v>
      </c>
      <c r="K91" s="48"/>
      <c r="L91" s="9"/>
      <c r="M91" s="9" t="s">
        <v>169</v>
      </c>
    </row>
    <row r="92" spans="1:13" ht="15" customHeight="1" x14ac:dyDescent="0.25">
      <c r="A92" s="9"/>
      <c r="B92" s="167" t="s">
        <v>96</v>
      </c>
      <c r="C92" s="157"/>
      <c r="D92" s="157"/>
      <c r="E92" s="157"/>
      <c r="F92" s="157"/>
      <c r="G92" s="157"/>
      <c r="H92" s="160"/>
      <c r="I92" s="183">
        <f>SUM(J86:J91)</f>
        <v>126.55346985000003</v>
      </c>
      <c r="J92" s="166"/>
      <c r="K92" s="48"/>
      <c r="L92" s="9"/>
      <c r="M92" s="9" t="s">
        <v>170</v>
      </c>
    </row>
    <row r="93" spans="1:13" ht="15" customHeight="1" x14ac:dyDescent="0.25">
      <c r="A93" s="9"/>
      <c r="B93" s="234"/>
      <c r="C93" s="157"/>
      <c r="D93" s="157"/>
      <c r="E93" s="157"/>
      <c r="F93" s="157"/>
      <c r="G93" s="157"/>
      <c r="H93" s="157"/>
      <c r="I93" s="157"/>
      <c r="J93" s="166"/>
      <c r="K93" s="48"/>
      <c r="L93" s="9"/>
      <c r="M93" s="9"/>
    </row>
    <row r="94" spans="1:13" ht="15" customHeight="1" x14ac:dyDescent="0.25">
      <c r="A94" s="9"/>
      <c r="B94" s="185" t="s">
        <v>171</v>
      </c>
      <c r="C94" s="157"/>
      <c r="D94" s="157"/>
      <c r="E94" s="157"/>
      <c r="F94" s="157"/>
      <c r="G94" s="157"/>
      <c r="H94" s="157"/>
      <c r="I94" s="157"/>
      <c r="J94" s="166"/>
      <c r="K94" s="48"/>
      <c r="L94" s="9"/>
      <c r="M94" s="9"/>
    </row>
    <row r="95" spans="1:13" ht="15" customHeight="1" x14ac:dyDescent="0.25">
      <c r="A95" s="9"/>
      <c r="B95" s="167" t="s">
        <v>172</v>
      </c>
      <c r="C95" s="157"/>
      <c r="D95" s="157"/>
      <c r="E95" s="157"/>
      <c r="F95" s="157"/>
      <c r="G95" s="157"/>
      <c r="H95" s="157"/>
      <c r="I95" s="157"/>
      <c r="J95" s="166"/>
      <c r="K95" s="48"/>
      <c r="L95" s="9"/>
      <c r="M95" s="9"/>
    </row>
    <row r="96" spans="1:13" ht="15" customHeight="1" x14ac:dyDescent="0.25">
      <c r="A96" s="9"/>
      <c r="B96" s="31" t="s">
        <v>173</v>
      </c>
      <c r="C96" s="186" t="s">
        <v>174</v>
      </c>
      <c r="D96" s="157"/>
      <c r="E96" s="157"/>
      <c r="F96" s="157"/>
      <c r="G96" s="157"/>
      <c r="H96" s="160"/>
      <c r="I96" s="49" t="s">
        <v>89</v>
      </c>
      <c r="J96" s="70" t="s">
        <v>60</v>
      </c>
      <c r="K96" s="48"/>
      <c r="L96" s="9"/>
      <c r="M96" s="9"/>
    </row>
    <row r="97" spans="1:13" ht="15" customHeight="1" x14ac:dyDescent="0.25">
      <c r="A97" s="9"/>
      <c r="B97" s="26" t="s">
        <v>19</v>
      </c>
      <c r="C97" s="221" t="s">
        <v>175</v>
      </c>
      <c r="D97" s="157"/>
      <c r="E97" s="157"/>
      <c r="F97" s="157"/>
      <c r="G97" s="157"/>
      <c r="H97" s="160"/>
      <c r="I97" s="51">
        <f>((1+1+1/3)*(1/12))/12</f>
        <v>1.6203703703703703E-2</v>
      </c>
      <c r="J97" s="52">
        <f t="shared" ref="J97:J102" si="4">I97*$I$41</f>
        <v>28.642152777777778</v>
      </c>
      <c r="K97" s="48"/>
      <c r="L97" s="9"/>
      <c r="M97" s="9" t="s">
        <v>176</v>
      </c>
    </row>
    <row r="98" spans="1:13" ht="15" customHeight="1" x14ac:dyDescent="0.25">
      <c r="A98" s="9"/>
      <c r="B98" s="26" t="s">
        <v>22</v>
      </c>
      <c r="C98" s="221" t="s">
        <v>177</v>
      </c>
      <c r="D98" s="157"/>
      <c r="E98" s="157"/>
      <c r="F98" s="157"/>
      <c r="G98" s="157"/>
      <c r="H98" s="160"/>
      <c r="I98" s="51">
        <f>((1/30)/12)</f>
        <v>2.7777777777777779E-3</v>
      </c>
      <c r="J98" s="52">
        <f t="shared" si="4"/>
        <v>4.9100833333333336</v>
      </c>
      <c r="K98" s="48"/>
      <c r="L98" s="9"/>
      <c r="M98" s="9" t="s">
        <v>178</v>
      </c>
    </row>
    <row r="99" spans="1:13" ht="15" customHeight="1" x14ac:dyDescent="0.25">
      <c r="A99" s="9"/>
      <c r="B99" s="26" t="s">
        <v>26</v>
      </c>
      <c r="C99" s="221" t="s">
        <v>179</v>
      </c>
      <c r="D99" s="157"/>
      <c r="E99" s="157"/>
      <c r="F99" s="157"/>
      <c r="G99" s="157"/>
      <c r="H99" s="160"/>
      <c r="I99" s="51">
        <f>(5/365)*1.5%</f>
        <v>2.0547945205479451E-4</v>
      </c>
      <c r="J99" s="52">
        <f t="shared" si="4"/>
        <v>0.36321164383561644</v>
      </c>
      <c r="K99" s="48"/>
      <c r="L99" s="9"/>
      <c r="M99" s="9" t="s">
        <v>180</v>
      </c>
    </row>
    <row r="100" spans="1:13" ht="15" customHeight="1" x14ac:dyDescent="0.25">
      <c r="A100" s="9"/>
      <c r="B100" s="26" t="s">
        <v>30</v>
      </c>
      <c r="C100" s="221" t="s">
        <v>181</v>
      </c>
      <c r="D100" s="157"/>
      <c r="E100" s="157"/>
      <c r="F100" s="157"/>
      <c r="G100" s="157"/>
      <c r="H100" s="160"/>
      <c r="I100" s="51">
        <f>((15/30)/12*0.0078)</f>
        <v>3.2499999999999999E-4</v>
      </c>
      <c r="J100" s="52">
        <f t="shared" si="4"/>
        <v>0.57447974999999996</v>
      </c>
      <c r="K100" s="48"/>
      <c r="L100" s="9"/>
      <c r="M100" s="9" t="s">
        <v>182</v>
      </c>
    </row>
    <row r="101" spans="1:13" ht="15" customHeight="1" x14ac:dyDescent="0.25">
      <c r="A101" s="9"/>
      <c r="B101" s="26" t="s">
        <v>71</v>
      </c>
      <c r="C101" s="221" t="s">
        <v>183</v>
      </c>
      <c r="D101" s="157"/>
      <c r="E101" s="157"/>
      <c r="F101" s="157"/>
      <c r="G101" s="157"/>
      <c r="H101" s="160"/>
      <c r="I101" s="71">
        <v>5.5000000000000003E-4</v>
      </c>
      <c r="J101" s="52">
        <f t="shared" si="4"/>
        <v>0.97219650000000013</v>
      </c>
      <c r="K101" s="48"/>
      <c r="L101" s="9"/>
      <c r="M101" s="9" t="s">
        <v>184</v>
      </c>
    </row>
    <row r="102" spans="1:13" ht="15" customHeight="1" x14ac:dyDescent="0.25">
      <c r="A102" s="9"/>
      <c r="B102" s="26" t="s">
        <v>74</v>
      </c>
      <c r="C102" s="221" t="s">
        <v>185</v>
      </c>
      <c r="D102" s="157"/>
      <c r="E102" s="157"/>
      <c r="F102" s="157"/>
      <c r="G102" s="157"/>
      <c r="H102" s="160"/>
      <c r="I102" s="51">
        <f>(5.96/30)/12</f>
        <v>1.6555555555555556E-2</v>
      </c>
      <c r="J102" s="52">
        <f t="shared" si="4"/>
        <v>29.264096666666671</v>
      </c>
      <c r="K102" s="48"/>
      <c r="L102" s="9"/>
      <c r="M102" s="9" t="s">
        <v>186</v>
      </c>
    </row>
    <row r="103" spans="1:13" ht="15" customHeight="1" x14ac:dyDescent="0.25">
      <c r="A103" s="9"/>
      <c r="B103" s="167" t="s">
        <v>96</v>
      </c>
      <c r="C103" s="157"/>
      <c r="D103" s="157"/>
      <c r="E103" s="157"/>
      <c r="F103" s="157"/>
      <c r="G103" s="157"/>
      <c r="H103" s="160"/>
      <c r="I103" s="72">
        <f t="shared" ref="I103:J103" si="5">SUM(I97:I102)</f>
        <v>3.6617516489091825E-2</v>
      </c>
      <c r="J103" s="73">
        <f t="shared" si="5"/>
        <v>64.726220671613405</v>
      </c>
      <c r="K103" s="48"/>
      <c r="L103" s="9"/>
      <c r="M103" s="9" t="s">
        <v>170</v>
      </c>
    </row>
    <row r="104" spans="1:13" ht="15" customHeight="1" x14ac:dyDescent="0.25">
      <c r="A104" s="9"/>
      <c r="B104" s="219"/>
      <c r="C104" s="175"/>
      <c r="D104" s="175"/>
      <c r="E104" s="175"/>
      <c r="F104" s="175"/>
      <c r="G104" s="175"/>
      <c r="H104" s="175"/>
      <c r="I104" s="175"/>
      <c r="J104" s="176"/>
      <c r="K104" s="48"/>
      <c r="L104" s="9"/>
      <c r="M104" s="9"/>
    </row>
    <row r="105" spans="1:13" ht="15" customHeight="1" x14ac:dyDescent="0.25">
      <c r="A105" s="9"/>
      <c r="B105" s="167" t="s">
        <v>187</v>
      </c>
      <c r="C105" s="157"/>
      <c r="D105" s="157"/>
      <c r="E105" s="157"/>
      <c r="F105" s="157"/>
      <c r="G105" s="157"/>
      <c r="H105" s="157"/>
      <c r="I105" s="157"/>
      <c r="J105" s="166"/>
      <c r="K105" s="48"/>
      <c r="L105" s="9"/>
      <c r="M105" s="9"/>
    </row>
    <row r="106" spans="1:13" ht="15" customHeight="1" x14ac:dyDescent="0.25">
      <c r="A106" s="9"/>
      <c r="B106" s="31" t="s">
        <v>188</v>
      </c>
      <c r="C106" s="186" t="s">
        <v>189</v>
      </c>
      <c r="D106" s="157"/>
      <c r="E106" s="157"/>
      <c r="F106" s="157"/>
      <c r="G106" s="157"/>
      <c r="H106" s="160"/>
      <c r="I106" s="49" t="s">
        <v>89</v>
      </c>
      <c r="J106" s="70" t="s">
        <v>60</v>
      </c>
      <c r="K106" s="48"/>
      <c r="L106" s="9"/>
      <c r="M106" s="9"/>
    </row>
    <row r="107" spans="1:13" ht="15" customHeight="1" x14ac:dyDescent="0.25">
      <c r="A107" s="9"/>
      <c r="B107" s="26" t="s">
        <v>19</v>
      </c>
      <c r="C107" s="221" t="s">
        <v>190</v>
      </c>
      <c r="D107" s="157"/>
      <c r="E107" s="157"/>
      <c r="F107" s="157"/>
      <c r="G107" s="157"/>
      <c r="H107" s="160"/>
      <c r="I107" s="51"/>
      <c r="J107" s="52">
        <f>(I31+I32+I33)*I107</f>
        <v>0</v>
      </c>
      <c r="K107" s="48"/>
      <c r="L107" s="9"/>
      <c r="M107" s="9"/>
    </row>
    <row r="108" spans="1:13" ht="15" customHeight="1" x14ac:dyDescent="0.25">
      <c r="A108" s="9"/>
      <c r="B108" s="167" t="s">
        <v>96</v>
      </c>
      <c r="C108" s="157"/>
      <c r="D108" s="157"/>
      <c r="E108" s="157"/>
      <c r="F108" s="157"/>
      <c r="G108" s="157"/>
      <c r="H108" s="160"/>
      <c r="I108" s="183">
        <f>SUM(J104:J107)</f>
        <v>0</v>
      </c>
      <c r="J108" s="166"/>
      <c r="K108" s="48"/>
      <c r="L108" s="9"/>
      <c r="M108" s="9"/>
    </row>
    <row r="109" spans="1:13" ht="15" customHeight="1" x14ac:dyDescent="0.25">
      <c r="A109" s="9"/>
      <c r="B109" s="213"/>
      <c r="C109" s="172"/>
      <c r="D109" s="172"/>
      <c r="E109" s="172"/>
      <c r="F109" s="172"/>
      <c r="G109" s="172"/>
      <c r="H109" s="172"/>
      <c r="I109" s="172"/>
      <c r="J109" s="173"/>
      <c r="K109" s="48"/>
      <c r="L109" s="9"/>
      <c r="M109" s="9"/>
    </row>
    <row r="110" spans="1:13" ht="15" customHeight="1" x14ac:dyDescent="0.25">
      <c r="A110" s="9"/>
      <c r="B110" s="214" t="s">
        <v>191</v>
      </c>
      <c r="C110" s="172"/>
      <c r="D110" s="172"/>
      <c r="E110" s="172"/>
      <c r="F110" s="172"/>
      <c r="G110" s="172"/>
      <c r="H110" s="172"/>
      <c r="I110" s="172"/>
      <c r="J110" s="173"/>
      <c r="K110" s="48"/>
      <c r="L110" s="9"/>
      <c r="M110" s="9"/>
    </row>
    <row r="111" spans="1:13" ht="15" customHeight="1" x14ac:dyDescent="0.25">
      <c r="A111" s="9"/>
      <c r="B111" s="215"/>
      <c r="C111" s="216"/>
      <c r="D111" s="216"/>
      <c r="E111" s="216"/>
      <c r="F111" s="216"/>
      <c r="G111" s="216"/>
      <c r="H111" s="216"/>
      <c r="I111" s="216"/>
      <c r="J111" s="217"/>
      <c r="K111" s="48"/>
      <c r="L111" s="9"/>
      <c r="M111" s="9"/>
    </row>
    <row r="112" spans="1:13" ht="15" customHeight="1" x14ac:dyDescent="0.25">
      <c r="A112" s="9"/>
      <c r="B112" s="31">
        <v>4</v>
      </c>
      <c r="C112" s="186" t="s">
        <v>150</v>
      </c>
      <c r="D112" s="157"/>
      <c r="E112" s="157"/>
      <c r="F112" s="157"/>
      <c r="G112" s="157"/>
      <c r="H112" s="160"/>
      <c r="I112" s="218" t="s">
        <v>60</v>
      </c>
      <c r="J112" s="166"/>
      <c r="K112" s="48"/>
      <c r="L112" s="9"/>
      <c r="M112" s="9"/>
    </row>
    <row r="113" spans="1:13" ht="15" customHeight="1" x14ac:dyDescent="0.25">
      <c r="A113" s="9"/>
      <c r="B113" s="35" t="s">
        <v>173</v>
      </c>
      <c r="C113" s="164" t="s">
        <v>192</v>
      </c>
      <c r="D113" s="157"/>
      <c r="E113" s="157"/>
      <c r="F113" s="157"/>
      <c r="G113" s="157"/>
      <c r="H113" s="160"/>
      <c r="I113" s="165">
        <f>J103</f>
        <v>64.726220671613405</v>
      </c>
      <c r="J113" s="166"/>
      <c r="K113" s="48"/>
      <c r="L113" s="9"/>
      <c r="M113" s="9" t="s">
        <v>193</v>
      </c>
    </row>
    <row r="114" spans="1:13" ht="15" customHeight="1" x14ac:dyDescent="0.25">
      <c r="A114" s="9"/>
      <c r="B114" s="35" t="s">
        <v>188</v>
      </c>
      <c r="C114" s="164" t="s">
        <v>189</v>
      </c>
      <c r="D114" s="157"/>
      <c r="E114" s="157"/>
      <c r="F114" s="157"/>
      <c r="G114" s="157"/>
      <c r="H114" s="160"/>
      <c r="I114" s="165">
        <f>I108</f>
        <v>0</v>
      </c>
      <c r="J114" s="166"/>
      <c r="K114" s="48"/>
      <c r="L114" s="9"/>
      <c r="M114" s="9" t="s">
        <v>194</v>
      </c>
    </row>
    <row r="115" spans="1:13" ht="15" customHeight="1" x14ac:dyDescent="0.25">
      <c r="A115" s="9"/>
      <c r="B115" s="167" t="s">
        <v>96</v>
      </c>
      <c r="C115" s="157"/>
      <c r="D115" s="157"/>
      <c r="E115" s="157"/>
      <c r="F115" s="157"/>
      <c r="G115" s="157"/>
      <c r="H115" s="160"/>
      <c r="I115" s="183">
        <f>SUM(I113:J114)</f>
        <v>64.726220671613405</v>
      </c>
      <c r="J115" s="166"/>
      <c r="K115" s="48"/>
      <c r="L115" s="9"/>
      <c r="M115" s="9"/>
    </row>
    <row r="116" spans="1:13" ht="15" customHeight="1" x14ac:dyDescent="0.25">
      <c r="A116" s="1"/>
      <c r="B116" s="219"/>
      <c r="C116" s="175"/>
      <c r="D116" s="175"/>
      <c r="E116" s="175"/>
      <c r="F116" s="175"/>
      <c r="G116" s="175"/>
      <c r="H116" s="175"/>
      <c r="I116" s="175"/>
      <c r="J116" s="176"/>
      <c r="K116" s="7"/>
      <c r="L116" s="9"/>
      <c r="M116" s="9"/>
    </row>
    <row r="117" spans="1:13" ht="15" customHeight="1" x14ac:dyDescent="0.25">
      <c r="A117" s="1"/>
      <c r="B117" s="185" t="s">
        <v>195</v>
      </c>
      <c r="C117" s="157"/>
      <c r="D117" s="157"/>
      <c r="E117" s="157"/>
      <c r="F117" s="157"/>
      <c r="G117" s="157"/>
      <c r="H117" s="157"/>
      <c r="I117" s="157"/>
      <c r="J117" s="166"/>
      <c r="K117" s="30"/>
      <c r="L117" s="9"/>
      <c r="M117" s="9"/>
    </row>
    <row r="118" spans="1:13" ht="15" customHeight="1" x14ac:dyDescent="0.25">
      <c r="A118" s="1"/>
      <c r="B118" s="31">
        <v>5</v>
      </c>
      <c r="C118" s="186" t="s">
        <v>196</v>
      </c>
      <c r="D118" s="157"/>
      <c r="E118" s="157"/>
      <c r="F118" s="157"/>
      <c r="G118" s="157"/>
      <c r="H118" s="160"/>
      <c r="I118" s="218" t="s">
        <v>60</v>
      </c>
      <c r="J118" s="166"/>
      <c r="K118" s="65"/>
      <c r="L118" s="9"/>
      <c r="M118" s="74"/>
    </row>
    <row r="119" spans="1:13" ht="15" customHeight="1" x14ac:dyDescent="0.25">
      <c r="A119" s="1"/>
      <c r="B119" s="35" t="s">
        <v>19</v>
      </c>
      <c r="C119" s="164" t="s">
        <v>197</v>
      </c>
      <c r="D119" s="157"/>
      <c r="E119" s="157"/>
      <c r="F119" s="157"/>
      <c r="G119" s="157"/>
      <c r="H119" s="160"/>
      <c r="I119" s="182">
        <f>'Insumos Diversos'!F66</f>
        <v>0</v>
      </c>
      <c r="J119" s="166"/>
      <c r="K119" s="40"/>
      <c r="L119" s="9"/>
      <c r="M119" s="74" t="s">
        <v>198</v>
      </c>
    </row>
    <row r="120" spans="1:13" ht="15" customHeight="1" x14ac:dyDescent="0.25">
      <c r="A120" s="1"/>
      <c r="B120" s="35" t="s">
        <v>22</v>
      </c>
      <c r="C120" s="164" t="s">
        <v>199</v>
      </c>
      <c r="D120" s="157"/>
      <c r="E120" s="157"/>
      <c r="F120" s="157"/>
      <c r="G120" s="157"/>
      <c r="H120" s="160"/>
      <c r="I120" s="182">
        <v>0</v>
      </c>
      <c r="J120" s="166"/>
      <c r="K120" s="40"/>
      <c r="L120" s="34"/>
      <c r="M120" s="74" t="s">
        <v>198</v>
      </c>
    </row>
    <row r="121" spans="1:13" ht="15" customHeight="1" x14ac:dyDescent="0.25">
      <c r="A121" s="1"/>
      <c r="B121" s="35" t="s">
        <v>26</v>
      </c>
      <c r="C121" s="164" t="s">
        <v>200</v>
      </c>
      <c r="D121" s="157"/>
      <c r="E121" s="157"/>
      <c r="F121" s="157"/>
      <c r="G121" s="157"/>
      <c r="H121" s="160"/>
      <c r="I121" s="182">
        <f>'Insumos Diversos'!G96</f>
        <v>0</v>
      </c>
      <c r="J121" s="166"/>
      <c r="K121" s="40"/>
      <c r="L121" s="9"/>
      <c r="M121" s="74" t="s">
        <v>198</v>
      </c>
    </row>
    <row r="122" spans="1:13" ht="15" customHeight="1" x14ac:dyDescent="0.25">
      <c r="A122" s="1"/>
      <c r="B122" s="35" t="s">
        <v>30</v>
      </c>
      <c r="C122" s="164" t="s">
        <v>201</v>
      </c>
      <c r="D122" s="157"/>
      <c r="E122" s="157"/>
      <c r="F122" s="157"/>
      <c r="G122" s="157"/>
      <c r="H122" s="160"/>
      <c r="I122" s="182">
        <v>0</v>
      </c>
      <c r="J122" s="166"/>
      <c r="K122" s="40"/>
      <c r="L122" s="9"/>
      <c r="M122" s="74" t="s">
        <v>198</v>
      </c>
    </row>
    <row r="123" spans="1:13" ht="15" customHeight="1" x14ac:dyDescent="0.25">
      <c r="A123" s="1"/>
      <c r="B123" s="167" t="s">
        <v>119</v>
      </c>
      <c r="C123" s="157"/>
      <c r="D123" s="157"/>
      <c r="E123" s="157"/>
      <c r="F123" s="157"/>
      <c r="G123" s="157"/>
      <c r="H123" s="160"/>
      <c r="I123" s="183">
        <f>SUM(I119:J122)</f>
        <v>0</v>
      </c>
      <c r="J123" s="166"/>
      <c r="K123" s="75"/>
      <c r="L123" s="9"/>
      <c r="M123" s="76"/>
    </row>
    <row r="124" spans="1:13" ht="15" customHeight="1" x14ac:dyDescent="0.25">
      <c r="A124" s="77"/>
      <c r="B124" s="184"/>
      <c r="C124" s="172"/>
      <c r="D124" s="172"/>
      <c r="E124" s="172"/>
      <c r="F124" s="172"/>
      <c r="G124" s="172"/>
      <c r="H124" s="172"/>
      <c r="I124" s="172"/>
      <c r="J124" s="173"/>
      <c r="K124" s="78"/>
      <c r="L124" s="34"/>
      <c r="M124" s="34"/>
    </row>
    <row r="125" spans="1:13" ht="15" customHeight="1" x14ac:dyDescent="0.25">
      <c r="A125" s="77"/>
      <c r="B125" s="185" t="s">
        <v>202</v>
      </c>
      <c r="C125" s="157"/>
      <c r="D125" s="157"/>
      <c r="E125" s="157"/>
      <c r="F125" s="157"/>
      <c r="G125" s="157"/>
      <c r="H125" s="157"/>
      <c r="I125" s="157"/>
      <c r="J125" s="166"/>
      <c r="K125" s="79"/>
      <c r="L125" s="34"/>
      <c r="M125" s="34"/>
    </row>
    <row r="126" spans="1:13" ht="15" customHeight="1" x14ac:dyDescent="0.25">
      <c r="A126" s="77"/>
      <c r="B126" s="31">
        <v>6</v>
      </c>
      <c r="C126" s="186" t="s">
        <v>203</v>
      </c>
      <c r="D126" s="157"/>
      <c r="E126" s="157"/>
      <c r="F126" s="157"/>
      <c r="G126" s="157"/>
      <c r="H126" s="160"/>
      <c r="I126" s="49" t="s">
        <v>89</v>
      </c>
      <c r="J126" s="70" t="s">
        <v>60</v>
      </c>
      <c r="K126" s="80"/>
      <c r="L126" s="34"/>
      <c r="M126" s="34"/>
    </row>
    <row r="127" spans="1:13" ht="15" customHeight="1" x14ac:dyDescent="0.25">
      <c r="A127" s="77"/>
      <c r="B127" s="35" t="s">
        <v>19</v>
      </c>
      <c r="C127" s="164" t="s">
        <v>204</v>
      </c>
      <c r="D127" s="157"/>
      <c r="E127" s="157"/>
      <c r="F127" s="157"/>
      <c r="G127" s="157"/>
      <c r="H127" s="160"/>
      <c r="I127" s="53">
        <v>0</v>
      </c>
      <c r="J127" s="81">
        <f>I144*I127</f>
        <v>0</v>
      </c>
      <c r="K127" s="43"/>
      <c r="L127" s="34"/>
      <c r="M127" s="12" t="s">
        <v>205</v>
      </c>
    </row>
    <row r="128" spans="1:13" ht="15" customHeight="1" x14ac:dyDescent="0.25">
      <c r="A128" s="77"/>
      <c r="B128" s="35" t="s">
        <v>22</v>
      </c>
      <c r="C128" s="164" t="s">
        <v>206</v>
      </c>
      <c r="D128" s="157"/>
      <c r="E128" s="157"/>
      <c r="F128" s="157"/>
      <c r="G128" s="157"/>
      <c r="H128" s="160"/>
      <c r="I128" s="53">
        <v>0</v>
      </c>
      <c r="J128" s="81">
        <f>(J127+I144)*I128</f>
        <v>0</v>
      </c>
      <c r="K128" s="43"/>
      <c r="L128" s="34"/>
      <c r="M128" s="12" t="s">
        <v>207</v>
      </c>
    </row>
    <row r="129" spans="1:13" ht="15" customHeight="1" x14ac:dyDescent="0.25">
      <c r="A129" s="77"/>
      <c r="B129" s="35" t="s">
        <v>26</v>
      </c>
      <c r="C129" s="164" t="s">
        <v>208</v>
      </c>
      <c r="D129" s="157"/>
      <c r="E129" s="157"/>
      <c r="F129" s="157"/>
      <c r="G129" s="157"/>
      <c r="H129" s="160"/>
      <c r="I129" s="53">
        <f>SUM(I130:I133)</f>
        <v>0</v>
      </c>
      <c r="J129" s="81"/>
      <c r="K129" s="43"/>
      <c r="L129" s="34"/>
      <c r="M129" s="34"/>
    </row>
    <row r="130" spans="1:13" ht="15" customHeight="1" x14ac:dyDescent="0.25">
      <c r="A130" s="1"/>
      <c r="B130" s="179" t="s">
        <v>209</v>
      </c>
      <c r="C130" s="160"/>
      <c r="D130" s="180" t="s">
        <v>210</v>
      </c>
      <c r="E130" s="36" t="s">
        <v>211</v>
      </c>
      <c r="F130" s="37"/>
      <c r="G130" s="37"/>
      <c r="H130" s="82"/>
      <c r="I130" s="53">
        <v>0</v>
      </c>
      <c r="J130" s="81">
        <f>((I144+J127+J128)/(1-(I129)))*I130</f>
        <v>0</v>
      </c>
      <c r="K130" s="43"/>
      <c r="L130" s="34"/>
      <c r="M130" s="83" t="s">
        <v>212</v>
      </c>
    </row>
    <row r="131" spans="1:13" ht="15" customHeight="1" x14ac:dyDescent="0.25">
      <c r="A131" s="1"/>
      <c r="B131" s="179" t="s">
        <v>213</v>
      </c>
      <c r="C131" s="160"/>
      <c r="D131" s="181"/>
      <c r="E131" s="36" t="s">
        <v>214</v>
      </c>
      <c r="F131" s="37"/>
      <c r="G131" s="37"/>
      <c r="H131" s="82"/>
      <c r="I131" s="84">
        <v>0</v>
      </c>
      <c r="J131" s="81">
        <f>((I144+J127+J128)/(1-(I129)))*I131</f>
        <v>0</v>
      </c>
      <c r="K131" s="43"/>
      <c r="L131" s="34"/>
      <c r="M131" s="83" t="s">
        <v>215</v>
      </c>
    </row>
    <row r="132" spans="1:13" ht="15" customHeight="1" x14ac:dyDescent="0.25">
      <c r="A132" s="1"/>
      <c r="B132" s="179" t="s">
        <v>216</v>
      </c>
      <c r="C132" s="160"/>
      <c r="D132" s="85" t="s">
        <v>217</v>
      </c>
      <c r="E132" s="36" t="s">
        <v>218</v>
      </c>
      <c r="F132" s="37"/>
      <c r="G132" s="37"/>
      <c r="H132" s="82"/>
      <c r="I132" s="53">
        <v>0</v>
      </c>
      <c r="J132" s="81">
        <f>((I144+J127+J128)/(1-(I129)))*I132</f>
        <v>0</v>
      </c>
      <c r="K132" s="43"/>
      <c r="L132" s="34"/>
      <c r="M132" s="83" t="s">
        <v>219</v>
      </c>
    </row>
    <row r="133" spans="1:13" ht="15" customHeight="1" x14ac:dyDescent="0.25">
      <c r="A133" s="1"/>
      <c r="B133" s="179" t="s">
        <v>220</v>
      </c>
      <c r="C133" s="160"/>
      <c r="D133" s="85" t="s">
        <v>221</v>
      </c>
      <c r="E133" s="36"/>
      <c r="F133" s="37"/>
      <c r="G133" s="37"/>
      <c r="H133" s="82"/>
      <c r="I133" s="53">
        <v>0</v>
      </c>
      <c r="J133" s="81">
        <f>((I144+J127+J128)/(1-(I129)))*I133</f>
        <v>0</v>
      </c>
      <c r="K133" s="43"/>
      <c r="L133" s="34"/>
      <c r="M133" s="83"/>
    </row>
    <row r="134" spans="1:13" ht="15" customHeight="1" x14ac:dyDescent="0.25">
      <c r="A134" s="1"/>
      <c r="B134" s="167" t="s">
        <v>119</v>
      </c>
      <c r="C134" s="157"/>
      <c r="D134" s="157"/>
      <c r="E134" s="157"/>
      <c r="F134" s="157"/>
      <c r="G134" s="157"/>
      <c r="H134" s="160"/>
      <c r="I134" s="86"/>
      <c r="J134" s="64">
        <f>SUM(J127:J133)</f>
        <v>0</v>
      </c>
      <c r="K134" s="87"/>
      <c r="L134" s="34"/>
      <c r="M134" s="34"/>
    </row>
    <row r="135" spans="1:13" ht="15" customHeight="1" x14ac:dyDescent="0.25">
      <c r="A135" s="1"/>
      <c r="B135" s="168"/>
      <c r="C135" s="169"/>
      <c r="D135" s="169"/>
      <c r="E135" s="169"/>
      <c r="F135" s="169"/>
      <c r="G135" s="169"/>
      <c r="H135" s="169"/>
      <c r="I135" s="169"/>
      <c r="J135" s="170"/>
      <c r="K135" s="88"/>
      <c r="L135" s="34"/>
      <c r="M135" s="34"/>
    </row>
    <row r="136" spans="1:13" ht="15" customHeight="1" x14ac:dyDescent="0.25">
      <c r="A136" s="1"/>
      <c r="B136" s="171" t="s">
        <v>222</v>
      </c>
      <c r="C136" s="172"/>
      <c r="D136" s="172"/>
      <c r="E136" s="172"/>
      <c r="F136" s="172"/>
      <c r="G136" s="172"/>
      <c r="H136" s="172"/>
      <c r="I136" s="172"/>
      <c r="J136" s="173"/>
      <c r="K136" s="89"/>
      <c r="L136" s="34"/>
      <c r="M136" s="34"/>
    </row>
    <row r="137" spans="1:13" ht="15" customHeight="1" x14ac:dyDescent="0.25">
      <c r="A137" s="1"/>
      <c r="B137" s="174"/>
      <c r="C137" s="175"/>
      <c r="D137" s="175"/>
      <c r="E137" s="175"/>
      <c r="F137" s="175"/>
      <c r="G137" s="175"/>
      <c r="H137" s="175"/>
      <c r="I137" s="175"/>
      <c r="J137" s="176"/>
      <c r="K137" s="88"/>
      <c r="L137" s="34"/>
      <c r="M137" s="34"/>
    </row>
    <row r="138" spans="1:13" ht="15" customHeight="1" x14ac:dyDescent="0.25">
      <c r="A138" s="1"/>
      <c r="B138" s="177" t="s">
        <v>223</v>
      </c>
      <c r="C138" s="157"/>
      <c r="D138" s="157"/>
      <c r="E138" s="157"/>
      <c r="F138" s="157"/>
      <c r="G138" s="157"/>
      <c r="H138" s="160"/>
      <c r="I138" s="178" t="s">
        <v>60</v>
      </c>
      <c r="J138" s="166"/>
      <c r="K138" s="90"/>
      <c r="L138" s="34"/>
      <c r="M138" s="34"/>
    </row>
    <row r="139" spans="1:13" ht="15" customHeight="1" x14ac:dyDescent="0.25">
      <c r="A139" s="1"/>
      <c r="B139" s="35" t="s">
        <v>19</v>
      </c>
      <c r="C139" s="164" t="s">
        <v>224</v>
      </c>
      <c r="D139" s="157"/>
      <c r="E139" s="157"/>
      <c r="F139" s="157"/>
      <c r="G139" s="157"/>
      <c r="H139" s="160"/>
      <c r="I139" s="165">
        <f>I41</f>
        <v>1767.63</v>
      </c>
      <c r="J139" s="166"/>
      <c r="K139" s="43"/>
      <c r="L139" s="34"/>
      <c r="M139" s="12" t="s">
        <v>225</v>
      </c>
    </row>
    <row r="140" spans="1:13" ht="15" customHeight="1" x14ac:dyDescent="0.25">
      <c r="A140" s="1"/>
      <c r="B140" s="35" t="s">
        <v>22</v>
      </c>
      <c r="C140" s="164" t="s">
        <v>226</v>
      </c>
      <c r="D140" s="157"/>
      <c r="E140" s="157"/>
      <c r="F140" s="157"/>
      <c r="G140" s="157"/>
      <c r="H140" s="160"/>
      <c r="I140" s="165">
        <f>I82</f>
        <v>1185.7321186400002</v>
      </c>
      <c r="J140" s="166"/>
      <c r="K140" s="43"/>
      <c r="L140" s="34"/>
      <c r="M140" s="12" t="s">
        <v>227</v>
      </c>
    </row>
    <row r="141" spans="1:13" ht="15" customHeight="1" x14ac:dyDescent="0.25">
      <c r="A141" s="1"/>
      <c r="B141" s="35" t="s">
        <v>26</v>
      </c>
      <c r="C141" s="164" t="s">
        <v>228</v>
      </c>
      <c r="D141" s="157"/>
      <c r="E141" s="157"/>
      <c r="F141" s="157"/>
      <c r="G141" s="157"/>
      <c r="H141" s="160"/>
      <c r="I141" s="165">
        <f>I92</f>
        <v>126.55346985000003</v>
      </c>
      <c r="J141" s="166"/>
      <c r="K141" s="43"/>
      <c r="L141" s="34"/>
      <c r="M141" s="12" t="s">
        <v>229</v>
      </c>
    </row>
    <row r="142" spans="1:13" ht="15" customHeight="1" x14ac:dyDescent="0.25">
      <c r="A142" s="1"/>
      <c r="B142" s="35" t="s">
        <v>30</v>
      </c>
      <c r="C142" s="164" t="s">
        <v>230</v>
      </c>
      <c r="D142" s="157"/>
      <c r="E142" s="157"/>
      <c r="F142" s="157"/>
      <c r="G142" s="157"/>
      <c r="H142" s="160"/>
      <c r="I142" s="165">
        <f>I115</f>
        <v>64.726220671613405</v>
      </c>
      <c r="J142" s="166"/>
      <c r="K142" s="43"/>
      <c r="L142" s="34"/>
      <c r="M142" s="12" t="s">
        <v>231</v>
      </c>
    </row>
    <row r="143" spans="1:13" ht="15" customHeight="1" x14ac:dyDescent="0.25">
      <c r="A143" s="1"/>
      <c r="B143" s="35" t="s">
        <v>71</v>
      </c>
      <c r="C143" s="164" t="s">
        <v>232</v>
      </c>
      <c r="D143" s="157"/>
      <c r="E143" s="157"/>
      <c r="F143" s="157"/>
      <c r="G143" s="157"/>
      <c r="H143" s="160"/>
      <c r="I143" s="165">
        <f>I123</f>
        <v>0</v>
      </c>
      <c r="J143" s="166"/>
      <c r="K143" s="43"/>
      <c r="L143" s="34"/>
      <c r="M143" s="12" t="s">
        <v>233</v>
      </c>
    </row>
    <row r="144" spans="1:13" ht="15" customHeight="1" x14ac:dyDescent="0.25">
      <c r="A144" s="1"/>
      <c r="B144" s="167" t="s">
        <v>234</v>
      </c>
      <c r="C144" s="157"/>
      <c r="D144" s="157"/>
      <c r="E144" s="157"/>
      <c r="F144" s="157"/>
      <c r="G144" s="157"/>
      <c r="H144" s="160"/>
      <c r="I144" s="183">
        <f>SUM(I139:J143)</f>
        <v>3144.6418091616138</v>
      </c>
      <c r="J144" s="166"/>
      <c r="K144" s="87"/>
      <c r="L144" s="34"/>
      <c r="M144" s="12" t="s">
        <v>148</v>
      </c>
    </row>
    <row r="145" spans="1:13" ht="15" customHeight="1" x14ac:dyDescent="0.25">
      <c r="A145" s="1"/>
      <c r="B145" s="35" t="s">
        <v>74</v>
      </c>
      <c r="C145" s="164" t="s">
        <v>235</v>
      </c>
      <c r="D145" s="157"/>
      <c r="E145" s="157"/>
      <c r="F145" s="157"/>
      <c r="G145" s="157"/>
      <c r="H145" s="160"/>
      <c r="I145" s="165">
        <f>J134</f>
        <v>0</v>
      </c>
      <c r="J145" s="166"/>
      <c r="K145" s="43"/>
      <c r="L145" s="34"/>
      <c r="M145" s="12" t="s">
        <v>236</v>
      </c>
    </row>
    <row r="146" spans="1:13" ht="15" customHeight="1" thickBot="1" x14ac:dyDescent="0.3">
      <c r="A146" s="1"/>
      <c r="B146" s="203" t="s">
        <v>237</v>
      </c>
      <c r="C146" s="204"/>
      <c r="D146" s="204"/>
      <c r="E146" s="204"/>
      <c r="F146" s="204"/>
      <c r="G146" s="204"/>
      <c r="H146" s="205"/>
      <c r="I146" s="206">
        <f>I144+I145</f>
        <v>3144.6418091616138</v>
      </c>
      <c r="J146" s="207"/>
      <c r="K146" s="87"/>
      <c r="L146" s="34"/>
      <c r="M146" s="12" t="s">
        <v>238</v>
      </c>
    </row>
    <row r="147" spans="1:13" ht="15" customHeight="1" x14ac:dyDescent="0.25">
      <c r="A147" s="1"/>
      <c r="B147" s="208"/>
      <c r="C147" s="175"/>
      <c r="D147" s="175"/>
      <c r="E147" s="175"/>
      <c r="F147" s="175"/>
      <c r="G147" s="175"/>
      <c r="H147" s="175"/>
      <c r="I147" s="175"/>
      <c r="J147" s="175"/>
      <c r="K147" s="88"/>
      <c r="L147" s="34"/>
      <c r="M147" s="34"/>
    </row>
    <row r="148" spans="1:13" ht="15" customHeight="1" x14ac:dyDescent="0.25">
      <c r="A148" s="1"/>
      <c r="B148" s="191" t="s">
        <v>239</v>
      </c>
      <c r="C148" s="172"/>
      <c r="D148" s="172"/>
      <c r="E148" s="172"/>
      <c r="F148" s="172"/>
      <c r="G148" s="172"/>
      <c r="H148" s="172"/>
      <c r="I148" s="172"/>
      <c r="J148" s="192"/>
      <c r="K148" s="89"/>
      <c r="L148" s="34"/>
      <c r="M148" s="34"/>
    </row>
    <row r="149" spans="1:13" ht="15" customHeight="1" x14ac:dyDescent="0.25">
      <c r="A149" s="1"/>
      <c r="B149" s="91"/>
      <c r="C149" s="34"/>
      <c r="D149" s="34"/>
      <c r="E149" s="34"/>
      <c r="F149" s="34"/>
      <c r="G149" s="34"/>
      <c r="H149" s="34"/>
      <c r="I149" s="34"/>
      <c r="J149" s="34"/>
      <c r="K149" s="88"/>
      <c r="L149" s="34"/>
      <c r="M149" s="34"/>
    </row>
    <row r="150" spans="1:13" ht="12.75" customHeight="1" x14ac:dyDescent="0.25">
      <c r="A150" s="1"/>
      <c r="B150" s="209" t="s">
        <v>240</v>
      </c>
      <c r="C150" s="160"/>
      <c r="D150" s="92" t="s">
        <v>241</v>
      </c>
      <c r="E150" s="92" t="s">
        <v>242</v>
      </c>
      <c r="F150" s="210" t="s">
        <v>243</v>
      </c>
      <c r="G150" s="160"/>
      <c r="H150" s="92" t="s">
        <v>244</v>
      </c>
      <c r="I150" s="210" t="s">
        <v>245</v>
      </c>
      <c r="J150" s="160"/>
      <c r="K150" s="88"/>
      <c r="L150" s="34"/>
      <c r="M150" s="34"/>
    </row>
    <row r="151" spans="1:13" ht="15" customHeight="1" x14ac:dyDescent="0.25">
      <c r="A151" s="1"/>
      <c r="B151" s="211" t="str">
        <f>I23</f>
        <v>Posto de Serviço</v>
      </c>
      <c r="C151" s="160"/>
      <c r="D151" s="93">
        <f>I146</f>
        <v>3144.6418091616138</v>
      </c>
      <c r="E151" s="38">
        <v>1</v>
      </c>
      <c r="F151" s="200">
        <f>D151*E151</f>
        <v>3144.6418091616138</v>
      </c>
      <c r="G151" s="160"/>
      <c r="H151" s="58">
        <f>I16</f>
        <v>1</v>
      </c>
      <c r="I151" s="212">
        <f>F151*H151</f>
        <v>3144.6418091616138</v>
      </c>
      <c r="J151" s="160"/>
      <c r="K151" s="43"/>
      <c r="L151" s="34"/>
      <c r="M151" s="34"/>
    </row>
    <row r="152" spans="1:13" ht="15" customHeight="1" x14ac:dyDescent="0.25">
      <c r="A152" s="1"/>
      <c r="B152" s="187" t="s">
        <v>246</v>
      </c>
      <c r="C152" s="157"/>
      <c r="D152" s="157"/>
      <c r="E152" s="157"/>
      <c r="F152" s="157"/>
      <c r="G152" s="157"/>
      <c r="H152" s="160"/>
      <c r="I152" s="188">
        <f>I151</f>
        <v>3144.6418091616138</v>
      </c>
      <c r="J152" s="160"/>
      <c r="K152" s="94"/>
      <c r="L152" s="34"/>
      <c r="M152" s="34"/>
    </row>
    <row r="153" spans="1:13" ht="15" customHeight="1" x14ac:dyDescent="0.25">
      <c r="A153" s="1"/>
      <c r="B153" s="189" t="s">
        <v>247</v>
      </c>
      <c r="C153" s="157"/>
      <c r="D153" s="157"/>
      <c r="E153" s="157"/>
      <c r="F153" s="157"/>
      <c r="G153" s="157"/>
      <c r="H153" s="160"/>
      <c r="I153" s="188"/>
      <c r="J153" s="160"/>
      <c r="K153" s="94"/>
      <c r="L153" s="34"/>
      <c r="M153" s="34"/>
    </row>
    <row r="154" spans="1:13" ht="15" customHeight="1" x14ac:dyDescent="0.25">
      <c r="A154" s="1"/>
      <c r="B154" s="190" t="s">
        <v>248</v>
      </c>
      <c r="C154" s="157"/>
      <c r="D154" s="157"/>
      <c r="E154" s="157"/>
      <c r="F154" s="157"/>
      <c r="G154" s="157"/>
      <c r="H154" s="160"/>
      <c r="I154" s="188">
        <f>I152+I153</f>
        <v>3144.6418091616138</v>
      </c>
      <c r="J154" s="160"/>
      <c r="K154" s="94"/>
      <c r="L154" s="34"/>
      <c r="M154" s="34"/>
    </row>
    <row r="155" spans="1:13" ht="15" customHeight="1" x14ac:dyDescent="0.25">
      <c r="A155" s="1"/>
      <c r="B155" s="95"/>
      <c r="C155" s="12"/>
      <c r="D155" s="96"/>
      <c r="E155" s="34"/>
      <c r="F155" s="34"/>
      <c r="G155" s="34"/>
      <c r="H155" s="34"/>
      <c r="I155" s="34"/>
      <c r="J155" s="34"/>
      <c r="K155" s="94"/>
      <c r="L155" s="34"/>
      <c r="M155" s="34"/>
    </row>
    <row r="156" spans="1:13" ht="15" customHeight="1" x14ac:dyDescent="0.25">
      <c r="A156" s="1"/>
      <c r="B156" s="191" t="s">
        <v>249</v>
      </c>
      <c r="C156" s="172"/>
      <c r="D156" s="172"/>
      <c r="E156" s="172"/>
      <c r="F156" s="172"/>
      <c r="G156" s="172"/>
      <c r="H156" s="172"/>
      <c r="I156" s="172"/>
      <c r="J156" s="192"/>
      <c r="K156" s="43"/>
      <c r="L156" s="34"/>
      <c r="M156" s="34"/>
    </row>
    <row r="157" spans="1:13" ht="15" customHeight="1" x14ac:dyDescent="0.25">
      <c r="A157" s="1"/>
      <c r="B157" s="91"/>
      <c r="C157" s="34"/>
      <c r="D157" s="34"/>
      <c r="E157" s="34"/>
      <c r="F157" s="34"/>
      <c r="G157" s="34"/>
      <c r="H157" s="34"/>
      <c r="I157" s="34"/>
      <c r="J157" s="34"/>
      <c r="K157" s="94"/>
      <c r="L157" s="34"/>
      <c r="M157" s="34"/>
    </row>
    <row r="158" spans="1:13" ht="15" customHeight="1" x14ac:dyDescent="0.25">
      <c r="A158" s="1"/>
      <c r="B158" s="196" t="s">
        <v>250</v>
      </c>
      <c r="C158" s="157"/>
      <c r="D158" s="157"/>
      <c r="E158" s="157"/>
      <c r="F158" s="157"/>
      <c r="G158" s="157"/>
      <c r="H158" s="157"/>
      <c r="I158" s="157"/>
      <c r="J158" s="160"/>
      <c r="K158" s="87"/>
      <c r="L158" s="34"/>
      <c r="M158" s="34"/>
    </row>
    <row r="159" spans="1:13" ht="15" customHeight="1" x14ac:dyDescent="0.25">
      <c r="A159" s="1"/>
      <c r="B159" s="197" t="s">
        <v>251</v>
      </c>
      <c r="C159" s="157"/>
      <c r="D159" s="157"/>
      <c r="E159" s="157"/>
      <c r="F159" s="157"/>
      <c r="G159" s="157"/>
      <c r="H159" s="160"/>
      <c r="I159" s="198" t="s">
        <v>252</v>
      </c>
      <c r="J159" s="160"/>
      <c r="K159" s="88"/>
      <c r="L159" s="34"/>
      <c r="M159" s="34"/>
    </row>
    <row r="160" spans="1:13" ht="15" customHeight="1" x14ac:dyDescent="0.25">
      <c r="A160" s="1"/>
      <c r="B160" s="199" t="s">
        <v>253</v>
      </c>
      <c r="C160" s="157"/>
      <c r="D160" s="157"/>
      <c r="E160" s="157"/>
      <c r="F160" s="157"/>
      <c r="G160" s="157"/>
      <c r="H160" s="160"/>
      <c r="I160" s="200">
        <f>I154</f>
        <v>3144.6418091616138</v>
      </c>
      <c r="J160" s="160"/>
      <c r="K160" s="34"/>
      <c r="L160" s="34"/>
      <c r="M160" s="34"/>
    </row>
    <row r="161" spans="1:13" ht="15" customHeight="1" thickBot="1" x14ac:dyDescent="0.3">
      <c r="A161" s="1"/>
      <c r="B161" s="199" t="s">
        <v>254</v>
      </c>
      <c r="C161" s="157"/>
      <c r="D161" s="157"/>
      <c r="E161" s="157"/>
      <c r="F161" s="157"/>
      <c r="G161" s="157"/>
      <c r="H161" s="160"/>
      <c r="I161" s="201">
        <f>H12</f>
        <v>12</v>
      </c>
      <c r="J161" s="202"/>
      <c r="K161" s="34"/>
      <c r="L161" s="34"/>
      <c r="M161" s="34"/>
    </row>
    <row r="162" spans="1:13" ht="15" customHeight="1" thickBot="1" x14ac:dyDescent="0.3">
      <c r="A162" s="1"/>
      <c r="B162" s="193" t="s">
        <v>255</v>
      </c>
      <c r="C162" s="157"/>
      <c r="D162" s="157"/>
      <c r="E162" s="157"/>
      <c r="F162" s="157"/>
      <c r="G162" s="157"/>
      <c r="H162" s="158"/>
      <c r="I162" s="194">
        <f>I160*I161</f>
        <v>37735.701709939363</v>
      </c>
      <c r="J162" s="195"/>
      <c r="K162" s="34"/>
      <c r="L162" s="34"/>
      <c r="M162" s="34"/>
    </row>
    <row r="163" spans="1:13" ht="12.75" customHeight="1" x14ac:dyDescent="0.25">
      <c r="A163" s="1"/>
      <c r="B163" s="7"/>
      <c r="C163" s="1"/>
      <c r="D163" s="1"/>
      <c r="E163" s="1"/>
      <c r="F163" s="1"/>
      <c r="G163" s="1"/>
      <c r="H163" s="1"/>
      <c r="I163" s="1"/>
      <c r="J163" s="1"/>
      <c r="K163" s="1"/>
      <c r="L163" s="9"/>
      <c r="M163" s="9"/>
    </row>
  </sheetData>
  <mergeCells count="223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B29:J29"/>
    <mergeCell ref="C30:H30"/>
    <mergeCell ref="I30:J30"/>
    <mergeCell ref="C31:H31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I34:J34"/>
    <mergeCell ref="I35:J35"/>
    <mergeCell ref="I36:J36"/>
    <mergeCell ref="I40:J40"/>
    <mergeCell ref="C36:H36"/>
    <mergeCell ref="C37:H37"/>
    <mergeCell ref="I37:J37"/>
    <mergeCell ref="B38:H38"/>
    <mergeCell ref="I38:J38"/>
    <mergeCell ref="I39:J39"/>
    <mergeCell ref="C40:H40"/>
    <mergeCell ref="C47:H47"/>
    <mergeCell ref="C48:H48"/>
    <mergeCell ref="I49:J49"/>
    <mergeCell ref="B49:H49"/>
    <mergeCell ref="B50:J50"/>
    <mergeCell ref="B51:J51"/>
    <mergeCell ref="C52:H52"/>
    <mergeCell ref="B41:H41"/>
    <mergeCell ref="I41:J41"/>
    <mergeCell ref="B42:J42"/>
    <mergeCell ref="B43:J43"/>
    <mergeCell ref="B44:J44"/>
    <mergeCell ref="C45:H45"/>
    <mergeCell ref="C46:H46"/>
    <mergeCell ref="B63:J63"/>
    <mergeCell ref="C64:H64"/>
    <mergeCell ref="I64:J64"/>
    <mergeCell ref="B65:B66"/>
    <mergeCell ref="C65:C66"/>
    <mergeCell ref="I65:J65"/>
    <mergeCell ref="I66:J6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32:C132"/>
    <mergeCell ref="B133:C133"/>
    <mergeCell ref="B134:H134"/>
    <mergeCell ref="B135:J135"/>
    <mergeCell ref="B136:J136"/>
    <mergeCell ref="B137:J137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</mergeCells>
  <pageMargins left="0.511811024" right="0.511811024" top="0.78740157499999996" bottom="0.78740157499999996" header="0" footer="0"/>
  <pageSetup paperSize="9" scale="61" fitToHeight="0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962"/>
  <sheetViews>
    <sheetView topLeftCell="A84" workbookViewId="0">
      <selection activeCell="I92" sqref="I92"/>
    </sheetView>
  </sheetViews>
  <sheetFormatPr defaultColWidth="14.42578125" defaultRowHeight="15" x14ac:dyDescent="0.25"/>
  <cols>
    <col min="1" max="1" width="9.140625" customWidth="1"/>
    <col min="2" max="2" width="5" bestFit="1" customWidth="1"/>
    <col min="3" max="3" width="68.85546875" bestFit="1" customWidth="1"/>
    <col min="4" max="4" width="11.5703125" customWidth="1"/>
    <col min="5" max="5" width="13.7109375" customWidth="1"/>
    <col min="6" max="7" width="12.28515625" bestFit="1" customWidth="1"/>
    <col min="8" max="8" width="5" customWidth="1"/>
    <col min="9" max="9" width="51" customWidth="1"/>
    <col min="10" max="10" width="12.7109375" bestFit="1" customWidth="1"/>
    <col min="11" max="11" width="14.85546875" bestFit="1" customWidth="1"/>
    <col min="12" max="12" width="15.28515625" customWidth="1"/>
    <col min="13" max="13" width="24.85546875" bestFit="1" customWidth="1"/>
    <col min="14" max="14" width="33.140625" bestFit="1" customWidth="1"/>
    <col min="15" max="17" width="8.7109375" customWidth="1"/>
  </cols>
  <sheetData>
    <row r="1" spans="1:17" x14ac:dyDescent="0.25">
      <c r="A1" s="1"/>
      <c r="B1" s="274" t="s">
        <v>291</v>
      </c>
      <c r="C1" s="157"/>
      <c r="D1" s="157"/>
      <c r="E1" s="157"/>
      <c r="F1" s="160"/>
      <c r="H1" s="260"/>
      <c r="I1" s="260"/>
      <c r="J1" s="260"/>
      <c r="K1" s="260"/>
      <c r="L1" s="260"/>
      <c r="M1" s="260"/>
      <c r="N1" s="1"/>
      <c r="O1" s="1"/>
      <c r="P1" s="1"/>
      <c r="Q1" s="1"/>
    </row>
    <row r="2" spans="1:17" x14ac:dyDescent="0.25">
      <c r="A2" s="1"/>
      <c r="B2" s="275" t="s">
        <v>292</v>
      </c>
      <c r="C2" s="157"/>
      <c r="D2" s="157"/>
      <c r="E2" s="157"/>
      <c r="F2" s="160"/>
      <c r="G2" s="1"/>
      <c r="O2" s="1"/>
      <c r="P2" s="1"/>
      <c r="Q2" s="1"/>
    </row>
    <row r="3" spans="1:17" x14ac:dyDescent="0.25">
      <c r="A3" s="1"/>
      <c r="B3" s="2" t="s">
        <v>1</v>
      </c>
      <c r="C3" s="92" t="s">
        <v>293</v>
      </c>
      <c r="D3" s="2" t="s">
        <v>5</v>
      </c>
      <c r="E3" s="99" t="s">
        <v>4</v>
      </c>
      <c r="F3" s="2" t="s">
        <v>294</v>
      </c>
      <c r="G3" s="1"/>
      <c r="O3" s="1"/>
      <c r="P3" s="1"/>
      <c r="Q3" s="1"/>
    </row>
    <row r="4" spans="1:17" x14ac:dyDescent="0.25">
      <c r="A4" s="1"/>
      <c r="B4" s="3">
        <v>1</v>
      </c>
      <c r="C4" s="100" t="s">
        <v>295</v>
      </c>
      <c r="D4" s="3">
        <v>4</v>
      </c>
      <c r="E4" s="101"/>
      <c r="F4" s="4">
        <f t="shared" ref="F4:F8" si="0">D4*E4</f>
        <v>0</v>
      </c>
      <c r="G4" s="1"/>
      <c r="O4" s="1"/>
      <c r="P4" s="1"/>
      <c r="Q4" s="1"/>
    </row>
    <row r="5" spans="1:17" x14ac:dyDescent="0.25">
      <c r="A5" s="1"/>
      <c r="B5" s="3">
        <v>2</v>
      </c>
      <c r="C5" s="100" t="s">
        <v>296</v>
      </c>
      <c r="D5" s="3">
        <v>4</v>
      </c>
      <c r="E5" s="101"/>
      <c r="F5" s="4">
        <f t="shared" si="0"/>
        <v>0</v>
      </c>
      <c r="G5" s="1"/>
      <c r="O5" s="1"/>
      <c r="P5" s="1"/>
      <c r="Q5" s="1"/>
    </row>
    <row r="6" spans="1:17" x14ac:dyDescent="0.25">
      <c r="A6" s="1"/>
      <c r="B6" s="3">
        <v>3</v>
      </c>
      <c r="C6" s="100" t="s">
        <v>297</v>
      </c>
      <c r="D6" s="3">
        <v>2</v>
      </c>
      <c r="E6" s="101"/>
      <c r="F6" s="4">
        <f t="shared" si="0"/>
        <v>0</v>
      </c>
      <c r="G6" s="1"/>
      <c r="O6" s="1"/>
      <c r="P6" s="1"/>
      <c r="Q6" s="1"/>
    </row>
    <row r="7" spans="1:17" x14ac:dyDescent="0.25">
      <c r="A7" s="1"/>
      <c r="B7" s="3">
        <v>4</v>
      </c>
      <c r="C7" s="100" t="s">
        <v>298</v>
      </c>
      <c r="D7" s="3">
        <v>1</v>
      </c>
      <c r="E7" s="101"/>
      <c r="F7" s="4">
        <f t="shared" si="0"/>
        <v>0</v>
      </c>
      <c r="G7" s="1"/>
      <c r="O7" s="1"/>
      <c r="P7" s="1"/>
      <c r="Q7" s="1"/>
    </row>
    <row r="8" spans="1:17" x14ac:dyDescent="0.25">
      <c r="A8" s="1"/>
      <c r="B8" s="3">
        <v>5</v>
      </c>
      <c r="C8" s="100"/>
      <c r="D8" s="3">
        <v>1</v>
      </c>
      <c r="E8" s="101"/>
      <c r="F8" s="4">
        <f t="shared" si="0"/>
        <v>0</v>
      </c>
      <c r="G8" s="1"/>
      <c r="O8" s="1"/>
      <c r="P8" s="1"/>
      <c r="Q8" s="1"/>
    </row>
    <row r="9" spans="1:17" x14ac:dyDescent="0.25">
      <c r="A9" s="1"/>
      <c r="B9" s="218" t="s">
        <v>299</v>
      </c>
      <c r="C9" s="157"/>
      <c r="D9" s="157"/>
      <c r="E9" s="160"/>
      <c r="F9" s="102">
        <f>SUM(F4:F8)</f>
        <v>0</v>
      </c>
      <c r="G9" s="1"/>
      <c r="H9" s="136"/>
      <c r="I9" s="136"/>
      <c r="J9" s="136"/>
      <c r="K9" s="136"/>
      <c r="L9" s="137"/>
      <c r="O9" s="1"/>
      <c r="P9" s="1"/>
      <c r="Q9" s="1"/>
    </row>
    <row r="10" spans="1:17" x14ac:dyDescent="0.25">
      <c r="A10" s="1"/>
      <c r="B10" s="275" t="s">
        <v>300</v>
      </c>
      <c r="C10" s="157"/>
      <c r="D10" s="157"/>
      <c r="E10" s="160"/>
      <c r="F10" s="6">
        <f>F9/12/1</f>
        <v>0</v>
      </c>
      <c r="G10" s="1"/>
      <c r="H10" s="138"/>
      <c r="I10" s="139"/>
      <c r="J10" s="138"/>
      <c r="K10" s="140"/>
      <c r="L10" s="140"/>
      <c r="O10" s="1"/>
      <c r="P10" s="1"/>
      <c r="Q10" s="1"/>
    </row>
    <row r="11" spans="1:17" x14ac:dyDescent="0.25">
      <c r="A11" s="1"/>
      <c r="B11" s="1"/>
      <c r="C11" s="103"/>
      <c r="D11" s="1"/>
      <c r="E11" s="104"/>
      <c r="F11" s="1"/>
      <c r="G11" s="1"/>
      <c r="H11" s="138"/>
      <c r="I11" s="139"/>
      <c r="J11" s="138"/>
      <c r="K11" s="140"/>
      <c r="L11" s="140"/>
      <c r="M11" s="127"/>
      <c r="O11" s="1"/>
      <c r="P11" s="1"/>
      <c r="Q11" s="1"/>
    </row>
    <row r="12" spans="1:17" ht="15.75" x14ac:dyDescent="0.25">
      <c r="A12" s="1"/>
      <c r="B12" s="1"/>
      <c r="C12" s="103"/>
      <c r="D12" s="1"/>
      <c r="E12" s="104"/>
      <c r="F12" s="1"/>
      <c r="G12" s="1"/>
      <c r="H12" s="261"/>
      <c r="I12" s="261"/>
      <c r="J12" s="261"/>
      <c r="K12" s="261"/>
      <c r="L12" s="261"/>
      <c r="M12" s="261"/>
      <c r="O12" s="1"/>
      <c r="P12" s="1"/>
      <c r="Q12" s="1"/>
    </row>
    <row r="13" spans="1:17" x14ac:dyDescent="0.25">
      <c r="A13" s="1"/>
      <c r="B13" s="274" t="s">
        <v>301</v>
      </c>
      <c r="C13" s="157"/>
      <c r="D13" s="157"/>
      <c r="E13" s="157"/>
      <c r="F13" s="160"/>
      <c r="G13" s="1"/>
      <c r="H13" s="263"/>
      <c r="I13" s="192"/>
      <c r="J13" s="192"/>
      <c r="K13" s="192"/>
      <c r="L13" s="192"/>
      <c r="M13" s="192"/>
      <c r="N13" s="1"/>
      <c r="O13" s="1"/>
      <c r="P13" s="1"/>
      <c r="Q13" s="1"/>
    </row>
    <row r="14" spans="1:17" x14ac:dyDescent="0.25">
      <c r="A14" s="1"/>
      <c r="B14" s="275" t="s">
        <v>292</v>
      </c>
      <c r="C14" s="157"/>
      <c r="D14" s="157"/>
      <c r="E14" s="157"/>
      <c r="F14" s="160"/>
      <c r="G14" s="1"/>
      <c r="H14" s="264"/>
      <c r="I14" s="192"/>
      <c r="J14" s="192"/>
      <c r="K14" s="192"/>
      <c r="L14" s="192"/>
      <c r="M14" s="192"/>
      <c r="N14" s="1"/>
      <c r="O14" s="1"/>
      <c r="P14" s="1"/>
      <c r="Q14" s="1"/>
    </row>
    <row r="15" spans="1:17" x14ac:dyDescent="0.25">
      <c r="A15" s="1"/>
      <c r="B15" s="2" t="s">
        <v>1</v>
      </c>
      <c r="C15" s="92" t="s">
        <v>293</v>
      </c>
      <c r="D15" s="2" t="s">
        <v>5</v>
      </c>
      <c r="E15" s="99" t="s">
        <v>4</v>
      </c>
      <c r="F15" s="2" t="s">
        <v>294</v>
      </c>
      <c r="G15" s="1"/>
      <c r="H15" s="143"/>
      <c r="I15" s="143"/>
      <c r="J15" s="143"/>
      <c r="K15" s="143"/>
      <c r="L15" s="143"/>
      <c r="M15" s="143"/>
      <c r="N15" s="1"/>
      <c r="O15" s="1"/>
      <c r="P15" s="1"/>
      <c r="Q15" s="1"/>
    </row>
    <row r="16" spans="1:17" x14ac:dyDescent="0.25">
      <c r="A16" s="1"/>
      <c r="B16" s="3">
        <v>1</v>
      </c>
      <c r="C16" s="100" t="s">
        <v>295</v>
      </c>
      <c r="D16" s="3">
        <v>4</v>
      </c>
      <c r="E16" s="101"/>
      <c r="F16" s="4">
        <f t="shared" ref="F16:F26" si="1">D16*E16</f>
        <v>0</v>
      </c>
      <c r="G16" s="1"/>
      <c r="H16" s="144"/>
      <c r="I16" s="145"/>
      <c r="J16" s="144"/>
      <c r="K16" s="146"/>
      <c r="L16" s="147"/>
      <c r="M16" s="147"/>
      <c r="N16" s="1"/>
      <c r="O16" s="1"/>
      <c r="P16" s="1"/>
      <c r="Q16" s="1"/>
    </row>
    <row r="17" spans="1:17" x14ac:dyDescent="0.25">
      <c r="A17" s="1"/>
      <c r="B17" s="3">
        <v>2</v>
      </c>
      <c r="C17" s="100" t="s">
        <v>296</v>
      </c>
      <c r="D17" s="3">
        <v>4</v>
      </c>
      <c r="E17" s="101"/>
      <c r="F17" s="4">
        <f t="shared" si="1"/>
        <v>0</v>
      </c>
      <c r="G17" s="1"/>
      <c r="H17" s="263"/>
      <c r="I17" s="192"/>
      <c r="J17" s="192"/>
      <c r="K17" s="192"/>
      <c r="L17" s="148"/>
      <c r="M17" s="148"/>
      <c r="N17" s="1"/>
      <c r="O17" s="1"/>
      <c r="P17" s="1"/>
      <c r="Q17" s="1"/>
    </row>
    <row r="18" spans="1:17" x14ac:dyDescent="0.25">
      <c r="A18" s="1"/>
      <c r="B18" s="3">
        <v>3</v>
      </c>
      <c r="C18" s="100" t="s">
        <v>298</v>
      </c>
      <c r="D18" s="3">
        <v>1</v>
      </c>
      <c r="E18" s="101"/>
      <c r="F18" s="4">
        <f t="shared" si="1"/>
        <v>0</v>
      </c>
      <c r="G18" s="1"/>
      <c r="H18" s="264"/>
      <c r="I18" s="192"/>
      <c r="J18" s="192"/>
      <c r="K18" s="192"/>
      <c r="L18" s="149"/>
      <c r="M18" s="149"/>
      <c r="N18" s="1"/>
      <c r="O18" s="1"/>
      <c r="P18" s="1"/>
      <c r="Q18" s="1"/>
    </row>
    <row r="19" spans="1:17" x14ac:dyDescent="0.25">
      <c r="A19" s="1"/>
      <c r="B19" s="3">
        <v>4</v>
      </c>
      <c r="C19" s="100" t="s">
        <v>302</v>
      </c>
      <c r="D19" s="3">
        <v>4</v>
      </c>
      <c r="E19" s="105"/>
      <c r="F19" s="4">
        <f t="shared" si="1"/>
        <v>0</v>
      </c>
      <c r="G19" s="1"/>
      <c r="H19" s="264"/>
      <c r="I19" s="192"/>
      <c r="J19" s="192"/>
      <c r="K19" s="192"/>
      <c r="L19" s="149"/>
      <c r="M19" s="149"/>
      <c r="N19" s="1"/>
      <c r="O19" s="1"/>
      <c r="P19" s="1"/>
      <c r="Q19" s="1"/>
    </row>
    <row r="20" spans="1:17" x14ac:dyDescent="0.25">
      <c r="A20" s="1"/>
      <c r="B20" s="3">
        <v>5</v>
      </c>
      <c r="C20" s="100" t="s">
        <v>303</v>
      </c>
      <c r="D20" s="3">
        <v>2</v>
      </c>
      <c r="E20" s="101"/>
      <c r="F20" s="4">
        <f t="shared" si="1"/>
        <v>0</v>
      </c>
      <c r="G20" s="1"/>
      <c r="H20" s="150"/>
      <c r="I20" s="150"/>
      <c r="J20" s="150"/>
      <c r="K20" s="150"/>
      <c r="L20" s="150"/>
      <c r="M20" s="150"/>
      <c r="N20" s="1"/>
      <c r="O20" s="1"/>
      <c r="P20" s="1"/>
      <c r="Q20" s="1"/>
    </row>
    <row r="21" spans="1:17" x14ac:dyDescent="0.25">
      <c r="A21" s="1"/>
      <c r="B21" s="3">
        <v>6</v>
      </c>
      <c r="C21" s="100" t="s">
        <v>304</v>
      </c>
      <c r="D21" s="3">
        <v>240</v>
      </c>
      <c r="E21" s="106"/>
      <c r="F21" s="4">
        <f t="shared" si="1"/>
        <v>0</v>
      </c>
      <c r="G21" s="1"/>
      <c r="H21" s="150"/>
      <c r="I21" s="150"/>
      <c r="J21" s="150"/>
      <c r="K21" s="150"/>
      <c r="L21" s="150"/>
      <c r="M21" s="150"/>
      <c r="N21" s="1"/>
      <c r="O21" s="1"/>
      <c r="P21" s="1"/>
      <c r="Q21" s="1"/>
    </row>
    <row r="22" spans="1:17" x14ac:dyDescent="0.25">
      <c r="A22" s="1"/>
      <c r="B22" s="3">
        <v>7</v>
      </c>
      <c r="C22" s="100" t="s">
        <v>305</v>
      </c>
      <c r="D22" s="3">
        <v>2</v>
      </c>
      <c r="E22" s="105"/>
      <c r="F22" s="4">
        <f t="shared" si="1"/>
        <v>0</v>
      </c>
      <c r="G22" s="1"/>
      <c r="H22" s="262"/>
      <c r="I22" s="262"/>
      <c r="J22" s="262"/>
      <c r="K22" s="262"/>
      <c r="L22" s="262"/>
      <c r="M22" s="262"/>
      <c r="N22" s="1"/>
      <c r="O22" s="1"/>
      <c r="P22" s="1"/>
      <c r="Q22" s="1"/>
    </row>
    <row r="23" spans="1:17" x14ac:dyDescent="0.25">
      <c r="A23" s="1"/>
      <c r="B23" s="3">
        <v>8</v>
      </c>
      <c r="C23" s="100" t="s">
        <v>306</v>
      </c>
      <c r="D23" s="3">
        <v>11</v>
      </c>
      <c r="E23" s="107"/>
      <c r="F23" s="4">
        <f t="shared" si="1"/>
        <v>0</v>
      </c>
      <c r="G23" s="1"/>
      <c r="H23" s="263"/>
      <c r="I23" s="192"/>
      <c r="J23" s="192"/>
      <c r="K23" s="192"/>
      <c r="L23" s="192"/>
      <c r="M23" s="192"/>
      <c r="N23" s="1"/>
      <c r="O23" s="1"/>
      <c r="P23" s="1"/>
      <c r="Q23" s="1"/>
    </row>
    <row r="24" spans="1:17" ht="25.5" x14ac:dyDescent="0.25">
      <c r="A24" s="1"/>
      <c r="B24" s="3">
        <v>9</v>
      </c>
      <c r="C24" s="100" t="s">
        <v>307</v>
      </c>
      <c r="D24" s="3">
        <v>5</v>
      </c>
      <c r="E24" s="107"/>
      <c r="F24" s="4">
        <f t="shared" si="1"/>
        <v>0</v>
      </c>
      <c r="G24" s="1"/>
      <c r="H24" s="264"/>
      <c r="I24" s="192"/>
      <c r="J24" s="192"/>
      <c r="K24" s="192"/>
      <c r="L24" s="192"/>
      <c r="M24" s="192"/>
      <c r="N24" s="1"/>
      <c r="O24" s="1"/>
      <c r="P24" s="1"/>
      <c r="Q24" s="1"/>
    </row>
    <row r="25" spans="1:17" x14ac:dyDescent="0.25">
      <c r="A25" s="1"/>
      <c r="B25" s="3">
        <v>10</v>
      </c>
      <c r="C25" s="100" t="s">
        <v>308</v>
      </c>
      <c r="D25" s="3">
        <v>50</v>
      </c>
      <c r="E25" s="101"/>
      <c r="F25" s="4">
        <f t="shared" si="1"/>
        <v>0</v>
      </c>
      <c r="G25" s="1"/>
      <c r="H25" s="143"/>
      <c r="I25" s="143"/>
      <c r="J25" s="143"/>
      <c r="K25" s="143"/>
      <c r="L25" s="143"/>
      <c r="M25" s="143"/>
      <c r="N25" s="1"/>
      <c r="O25" s="1"/>
      <c r="P25" s="1"/>
      <c r="Q25" s="1"/>
    </row>
    <row r="26" spans="1:17" x14ac:dyDescent="0.25">
      <c r="A26" s="1"/>
      <c r="B26" s="235">
        <v>11</v>
      </c>
      <c r="C26" s="100" t="s">
        <v>309</v>
      </c>
      <c r="D26" s="3">
        <v>50</v>
      </c>
      <c r="E26" s="101"/>
      <c r="F26" s="4">
        <f t="shared" si="1"/>
        <v>0</v>
      </c>
      <c r="G26" s="1"/>
      <c r="H26" s="144"/>
      <c r="I26" s="145"/>
      <c r="J26" s="144"/>
      <c r="K26" s="146"/>
      <c r="L26" s="147"/>
      <c r="M26" s="147"/>
      <c r="N26" s="1"/>
      <c r="O26" s="1"/>
      <c r="P26" s="1"/>
      <c r="Q26" s="1"/>
    </row>
    <row r="27" spans="1:17" x14ac:dyDescent="0.25">
      <c r="A27" s="1"/>
      <c r="B27" s="181"/>
      <c r="E27" s="108"/>
      <c r="F27" s="4"/>
      <c r="G27" s="1"/>
      <c r="H27" s="263"/>
      <c r="I27" s="192"/>
      <c r="J27" s="192"/>
      <c r="K27" s="192"/>
      <c r="L27" s="148"/>
      <c r="M27" s="148"/>
      <c r="N27" s="1"/>
      <c r="O27" s="1"/>
      <c r="P27" s="1"/>
      <c r="Q27" s="1"/>
    </row>
    <row r="28" spans="1:17" x14ac:dyDescent="0.25">
      <c r="A28" s="1"/>
      <c r="B28" s="218" t="s">
        <v>299</v>
      </c>
      <c r="C28" s="157"/>
      <c r="D28" s="157"/>
      <c r="E28" s="160"/>
      <c r="F28" s="102">
        <f>SUM(F16:F27)</f>
        <v>0</v>
      </c>
      <c r="G28" s="1"/>
      <c r="H28" s="264"/>
      <c r="I28" s="192"/>
      <c r="J28" s="192"/>
      <c r="K28" s="192"/>
      <c r="L28" s="149"/>
      <c r="M28" s="149"/>
      <c r="N28" s="1"/>
      <c r="O28" s="1"/>
      <c r="P28" s="1"/>
      <c r="Q28" s="1"/>
    </row>
    <row r="29" spans="1:17" x14ac:dyDescent="0.25">
      <c r="A29" s="1"/>
      <c r="B29" s="275" t="s">
        <v>300</v>
      </c>
      <c r="C29" s="157"/>
      <c r="D29" s="157"/>
      <c r="E29" s="160"/>
      <c r="F29" s="6">
        <f>F28/12/1</f>
        <v>0</v>
      </c>
      <c r="G29" s="1"/>
      <c r="H29" s="264"/>
      <c r="I29" s="192"/>
      <c r="J29" s="192"/>
      <c r="K29" s="192"/>
      <c r="L29" s="149"/>
      <c r="M29" s="149"/>
      <c r="N29" s="1"/>
      <c r="O29" s="1"/>
      <c r="P29" s="1"/>
      <c r="Q29" s="1"/>
    </row>
    <row r="30" spans="1:17" x14ac:dyDescent="0.25">
      <c r="A30" s="1"/>
      <c r="B30" s="1"/>
      <c r="C30" s="103"/>
      <c r="D30" s="1"/>
      <c r="E30" s="104"/>
      <c r="F30" s="1"/>
      <c r="G30" s="1"/>
      <c r="H30" s="150"/>
      <c r="I30" s="150"/>
      <c r="J30" s="150"/>
      <c r="K30" s="150"/>
      <c r="L30" s="150"/>
      <c r="M30" s="150"/>
      <c r="N30" s="1"/>
      <c r="O30" s="1"/>
      <c r="P30" s="1"/>
      <c r="Q30" s="1"/>
    </row>
    <row r="31" spans="1:17" x14ac:dyDescent="0.25">
      <c r="A31" s="1"/>
      <c r="B31" s="1"/>
      <c r="C31" s="103"/>
      <c r="D31" s="1"/>
      <c r="E31" s="10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274" t="s">
        <v>53</v>
      </c>
      <c r="C32" s="157"/>
      <c r="D32" s="157"/>
      <c r="E32" s="157"/>
      <c r="F32" s="160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1"/>
      <c r="B33" s="275" t="s">
        <v>292</v>
      </c>
      <c r="C33" s="157"/>
      <c r="D33" s="157"/>
      <c r="E33" s="157"/>
      <c r="F33" s="160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1"/>
      <c r="B34" s="2" t="s">
        <v>1</v>
      </c>
      <c r="C34" s="92" t="s">
        <v>293</v>
      </c>
      <c r="D34" s="2" t="s">
        <v>5</v>
      </c>
      <c r="E34" s="99" t="s">
        <v>4</v>
      </c>
      <c r="F34" s="2" t="s">
        <v>294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1"/>
      <c r="B35" s="3">
        <v>1</v>
      </c>
      <c r="C35" s="100" t="s">
        <v>310</v>
      </c>
      <c r="D35" s="3">
        <v>4</v>
      </c>
      <c r="E35" s="109"/>
      <c r="F35" s="4">
        <f t="shared" ref="F35:F39" si="2">D35*E35</f>
        <v>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1"/>
      <c r="B36" s="3">
        <v>2</v>
      </c>
      <c r="C36" s="100" t="s">
        <v>296</v>
      </c>
      <c r="D36" s="3">
        <v>4</v>
      </c>
      <c r="E36" s="101"/>
      <c r="F36" s="4">
        <f t="shared" si="2"/>
        <v>0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"/>
      <c r="B37" s="3">
        <v>3</v>
      </c>
      <c r="C37" s="100" t="s">
        <v>298</v>
      </c>
      <c r="D37" s="3">
        <v>1</v>
      </c>
      <c r="E37" s="101"/>
      <c r="F37" s="4">
        <f t="shared" si="2"/>
        <v>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"/>
      <c r="B38" s="66">
        <v>4</v>
      </c>
      <c r="C38" s="110" t="s">
        <v>305</v>
      </c>
      <c r="D38" s="66">
        <v>2</v>
      </c>
      <c r="E38" s="111"/>
      <c r="F38" s="4">
        <f t="shared" si="2"/>
        <v>0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"/>
      <c r="B39" s="3">
        <v>5</v>
      </c>
      <c r="C39" s="100" t="s">
        <v>311</v>
      </c>
      <c r="D39" s="3">
        <v>24</v>
      </c>
      <c r="E39" s="101"/>
      <c r="F39" s="4">
        <f t="shared" si="2"/>
        <v>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1"/>
      <c r="B40" s="218" t="s">
        <v>299</v>
      </c>
      <c r="C40" s="157"/>
      <c r="D40" s="157"/>
      <c r="E40" s="160"/>
      <c r="F40" s="102">
        <f>SUM(F35:F39)</f>
        <v>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"/>
      <c r="B41" s="275" t="s">
        <v>300</v>
      </c>
      <c r="C41" s="157"/>
      <c r="D41" s="157"/>
      <c r="E41" s="160"/>
      <c r="F41" s="6">
        <f>F40/12/1</f>
        <v>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1"/>
      <c r="B42" s="1"/>
      <c r="C42" s="103"/>
      <c r="D42" s="1"/>
      <c r="E42" s="10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1"/>
      <c r="B43" s="274" t="s">
        <v>269</v>
      </c>
      <c r="C43" s="157"/>
      <c r="D43" s="157"/>
      <c r="E43" s="157"/>
      <c r="F43" s="160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1"/>
      <c r="B44" s="275" t="s">
        <v>292</v>
      </c>
      <c r="C44" s="157"/>
      <c r="D44" s="157"/>
      <c r="E44" s="157"/>
      <c r="F44" s="160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2" t="s">
        <v>1</v>
      </c>
      <c r="C45" s="92" t="s">
        <v>293</v>
      </c>
      <c r="D45" s="2" t="s">
        <v>5</v>
      </c>
      <c r="E45" s="99" t="s">
        <v>4</v>
      </c>
      <c r="F45" s="2" t="s">
        <v>294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"/>
      <c r="B46" s="3">
        <v>1</v>
      </c>
      <c r="C46" s="100" t="s">
        <v>312</v>
      </c>
      <c r="D46" s="3">
        <v>4</v>
      </c>
      <c r="E46" s="101"/>
      <c r="F46" s="4">
        <f t="shared" ref="F46:F53" si="3">D46*E46</f>
        <v>0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1"/>
      <c r="B47" s="3">
        <v>2</v>
      </c>
      <c r="C47" s="100" t="s">
        <v>313</v>
      </c>
      <c r="D47" s="3">
        <v>4</v>
      </c>
      <c r="E47" s="101"/>
      <c r="F47" s="4">
        <f t="shared" si="3"/>
        <v>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1"/>
      <c r="B48" s="3">
        <v>3</v>
      </c>
      <c r="C48" s="100" t="s">
        <v>314</v>
      </c>
      <c r="D48" s="3">
        <v>8</v>
      </c>
      <c r="E48" s="101"/>
      <c r="F48" s="4">
        <f t="shared" si="3"/>
        <v>0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3">
        <v>4</v>
      </c>
      <c r="C49" s="100" t="s">
        <v>305</v>
      </c>
      <c r="D49" s="3">
        <v>2</v>
      </c>
      <c r="E49" s="101"/>
      <c r="F49" s="4">
        <f t="shared" si="3"/>
        <v>0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3">
        <v>5</v>
      </c>
      <c r="C50" s="100" t="s">
        <v>298</v>
      </c>
      <c r="D50" s="3">
        <v>1</v>
      </c>
      <c r="E50" s="101"/>
      <c r="F50" s="4">
        <f t="shared" si="3"/>
        <v>0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3">
        <v>6</v>
      </c>
      <c r="C51" s="100" t="s">
        <v>315</v>
      </c>
      <c r="D51" s="3">
        <v>12</v>
      </c>
      <c r="E51" s="101"/>
      <c r="F51" s="112">
        <f t="shared" si="3"/>
        <v>0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3">
        <v>7</v>
      </c>
      <c r="C52" s="100" t="s">
        <v>316</v>
      </c>
      <c r="D52" s="3">
        <v>1</v>
      </c>
      <c r="E52" s="101"/>
      <c r="F52" s="112">
        <f t="shared" si="3"/>
        <v>0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3">
        <v>8</v>
      </c>
      <c r="C53" s="100" t="s">
        <v>311</v>
      </c>
      <c r="D53" s="3">
        <v>24</v>
      </c>
      <c r="E53" s="101"/>
      <c r="F53" s="112">
        <f t="shared" si="3"/>
        <v>0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277" t="s">
        <v>299</v>
      </c>
      <c r="C54" s="216"/>
      <c r="D54" s="216"/>
      <c r="E54" s="278"/>
      <c r="F54" s="102">
        <f>SUM(F46:F53)</f>
        <v>0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275" t="s">
        <v>300</v>
      </c>
      <c r="C55" s="157"/>
      <c r="D55" s="157"/>
      <c r="E55" s="160"/>
      <c r="F55" s="6">
        <f>F54/12/1</f>
        <v>0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03"/>
      <c r="D56" s="1"/>
      <c r="E56" s="10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03"/>
      <c r="D57" s="1"/>
      <c r="E57" s="10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274" t="s">
        <v>287</v>
      </c>
      <c r="C58" s="157"/>
      <c r="D58" s="157"/>
      <c r="E58" s="157"/>
      <c r="F58" s="160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275" t="s">
        <v>292</v>
      </c>
      <c r="C59" s="157"/>
      <c r="D59" s="157"/>
      <c r="E59" s="157"/>
      <c r="F59" s="160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2" t="s">
        <v>1</v>
      </c>
      <c r="C60" s="92" t="s">
        <v>293</v>
      </c>
      <c r="D60" s="2" t="s">
        <v>5</v>
      </c>
      <c r="E60" s="99" t="s">
        <v>4</v>
      </c>
      <c r="F60" s="2" t="s">
        <v>294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3">
        <v>1</v>
      </c>
      <c r="C61" s="100" t="s">
        <v>295</v>
      </c>
      <c r="D61" s="3">
        <v>4</v>
      </c>
      <c r="E61" s="101"/>
      <c r="F61" s="4">
        <f t="shared" ref="F61:F64" si="4">D61*E61</f>
        <v>0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3">
        <v>2</v>
      </c>
      <c r="C62" s="100" t="s">
        <v>296</v>
      </c>
      <c r="D62" s="3">
        <v>4</v>
      </c>
      <c r="E62" s="101"/>
      <c r="F62" s="4">
        <f t="shared" si="4"/>
        <v>0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3">
        <v>3</v>
      </c>
      <c r="C63" s="100" t="s">
        <v>298</v>
      </c>
      <c r="D63" s="3">
        <v>1</v>
      </c>
      <c r="E63" s="101"/>
      <c r="F63" s="4">
        <f t="shared" si="4"/>
        <v>0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3">
        <v>4</v>
      </c>
      <c r="C64" s="100"/>
      <c r="D64" s="3">
        <v>1</v>
      </c>
      <c r="E64" s="101"/>
      <c r="F64" s="4">
        <f t="shared" si="4"/>
        <v>0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8" x14ac:dyDescent="0.25">
      <c r="A65" s="1"/>
      <c r="B65" s="218" t="s">
        <v>299</v>
      </c>
      <c r="C65" s="157"/>
      <c r="D65" s="157"/>
      <c r="E65" s="160"/>
      <c r="F65" s="102">
        <f>SUM(F61:F64)</f>
        <v>0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8" x14ac:dyDescent="0.25">
      <c r="A66" s="1"/>
      <c r="B66" s="275" t="s">
        <v>300</v>
      </c>
      <c r="C66" s="157"/>
      <c r="D66" s="157"/>
      <c r="E66" s="160"/>
      <c r="F66" s="6">
        <f>F65/12/1</f>
        <v>0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8" x14ac:dyDescent="0.25">
      <c r="A67" s="1"/>
      <c r="B67" s="1"/>
      <c r="C67" s="103"/>
      <c r="D67" s="1"/>
      <c r="E67" s="10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8" x14ac:dyDescent="0.25">
      <c r="A68" s="1"/>
      <c r="B68" s="274" t="s">
        <v>280</v>
      </c>
      <c r="C68" s="157"/>
      <c r="D68" s="157"/>
      <c r="E68" s="157"/>
      <c r="F68" s="160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8" x14ac:dyDescent="0.25">
      <c r="A69" s="1"/>
      <c r="B69" s="275" t="s">
        <v>292</v>
      </c>
      <c r="C69" s="157"/>
      <c r="D69" s="157"/>
      <c r="E69" s="157"/>
      <c r="F69" s="160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8" x14ac:dyDescent="0.25">
      <c r="A70" s="1"/>
      <c r="B70" s="2" t="s">
        <v>1</v>
      </c>
      <c r="C70" s="92" t="s">
        <v>293</v>
      </c>
      <c r="D70" s="2" t="s">
        <v>5</v>
      </c>
      <c r="E70" s="99" t="s">
        <v>4</v>
      </c>
      <c r="F70" s="2" t="s">
        <v>294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8" x14ac:dyDescent="0.25">
      <c r="A71" s="1"/>
      <c r="B71" s="3">
        <v>1</v>
      </c>
      <c r="C71" s="100" t="s">
        <v>295</v>
      </c>
      <c r="D71" s="3">
        <v>4</v>
      </c>
      <c r="E71" s="101"/>
      <c r="F71" s="4">
        <f t="shared" ref="F71:F74" si="5">D71*E71</f>
        <v>0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8" x14ac:dyDescent="0.25">
      <c r="A72" s="1"/>
      <c r="B72" s="3">
        <v>2</v>
      </c>
      <c r="C72" s="100" t="s">
        <v>296</v>
      </c>
      <c r="D72" s="3">
        <v>4</v>
      </c>
      <c r="E72" s="101"/>
      <c r="F72" s="4">
        <f t="shared" si="5"/>
        <v>0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8" x14ac:dyDescent="0.25">
      <c r="A73" s="1"/>
      <c r="B73" s="3">
        <v>3</v>
      </c>
      <c r="C73" s="100" t="s">
        <v>298</v>
      </c>
      <c r="D73" s="3">
        <v>1</v>
      </c>
      <c r="E73" s="101"/>
      <c r="F73" s="4">
        <f t="shared" si="5"/>
        <v>0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8" x14ac:dyDescent="0.25">
      <c r="A74" s="1"/>
      <c r="B74" s="3">
        <v>4</v>
      </c>
      <c r="C74" s="100"/>
      <c r="D74" s="3">
        <v>1</v>
      </c>
      <c r="E74" s="101"/>
      <c r="F74" s="4">
        <f t="shared" si="5"/>
        <v>0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8" x14ac:dyDescent="0.25">
      <c r="A75" s="1"/>
      <c r="B75" s="218" t="s">
        <v>299</v>
      </c>
      <c r="C75" s="157"/>
      <c r="D75" s="157"/>
      <c r="E75" s="160"/>
      <c r="F75" s="102">
        <f>SUM(F71:F74)</f>
        <v>0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8" x14ac:dyDescent="0.25">
      <c r="A76" s="1"/>
      <c r="B76" s="275" t="s">
        <v>300</v>
      </c>
      <c r="C76" s="157"/>
      <c r="D76" s="157"/>
      <c r="E76" s="160"/>
      <c r="F76" s="6">
        <f>F75/12/1</f>
        <v>0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8" x14ac:dyDescent="0.25">
      <c r="A77" s="1"/>
      <c r="B77" s="5"/>
      <c r="C77" s="113"/>
      <c r="D77" s="5"/>
      <c r="E77" s="108"/>
      <c r="F77" s="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8" x14ac:dyDescent="0.25">
      <c r="A78" s="1"/>
      <c r="B78" s="114"/>
      <c r="C78" s="115"/>
      <c r="D78" s="115"/>
      <c r="E78" s="115"/>
      <c r="F78" s="116"/>
      <c r="G78" s="1"/>
      <c r="H78" s="114"/>
      <c r="I78" s="114"/>
      <c r="J78" s="114"/>
      <c r="K78" s="114"/>
      <c r="L78" s="116"/>
      <c r="M78" s="5"/>
      <c r="N78" s="5"/>
      <c r="O78" s="1"/>
      <c r="P78" s="1"/>
      <c r="Q78" s="1"/>
      <c r="R78" s="5"/>
    </row>
    <row r="79" spans="1:18" x14ac:dyDescent="0.25">
      <c r="A79" s="1"/>
      <c r="B79" s="1"/>
      <c r="C79" s="103"/>
      <c r="D79" s="1"/>
      <c r="E79" s="10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8" x14ac:dyDescent="0.25">
      <c r="A80" s="1"/>
      <c r="B80" s="274" t="s">
        <v>317</v>
      </c>
      <c r="C80" s="157"/>
      <c r="D80" s="157"/>
      <c r="E80" s="157"/>
      <c r="F80" s="160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275" t="s">
        <v>292</v>
      </c>
      <c r="C81" s="157"/>
      <c r="D81" s="157"/>
      <c r="E81" s="157"/>
      <c r="F81" s="160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2" t="s">
        <v>1</v>
      </c>
      <c r="C82" s="92" t="s">
        <v>293</v>
      </c>
      <c r="D82" s="2" t="s">
        <v>5</v>
      </c>
      <c r="E82" s="99" t="s">
        <v>4</v>
      </c>
      <c r="F82" s="2" t="s">
        <v>294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3">
        <v>1</v>
      </c>
      <c r="C83" s="100" t="s">
        <v>318</v>
      </c>
      <c r="D83" s="3">
        <v>4</v>
      </c>
      <c r="E83" s="101"/>
      <c r="F83" s="4">
        <f t="shared" ref="F83:F86" si="6">D83*E83</f>
        <v>0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3">
        <v>2</v>
      </c>
      <c r="C84" s="100" t="s">
        <v>319</v>
      </c>
      <c r="D84" s="3">
        <v>4</v>
      </c>
      <c r="E84" s="107"/>
      <c r="F84" s="4">
        <f t="shared" si="6"/>
        <v>0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3">
        <v>3</v>
      </c>
      <c r="C85" s="100" t="s">
        <v>320</v>
      </c>
      <c r="D85" s="3">
        <v>4</v>
      </c>
      <c r="E85" s="101"/>
      <c r="F85" s="4">
        <f t="shared" si="6"/>
        <v>0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3">
        <v>5</v>
      </c>
      <c r="C86" s="100" t="s">
        <v>298</v>
      </c>
      <c r="D86" s="3">
        <v>1</v>
      </c>
      <c r="E86" s="101"/>
      <c r="F86" s="4">
        <f t="shared" si="6"/>
        <v>0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276" t="s">
        <v>299</v>
      </c>
      <c r="C87" s="157"/>
      <c r="D87" s="157"/>
      <c r="E87" s="160"/>
      <c r="F87" s="117">
        <f>SUM(F83:F86)</f>
        <v>0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273" t="s">
        <v>300</v>
      </c>
      <c r="C88" s="157"/>
      <c r="D88" s="157"/>
      <c r="E88" s="160"/>
      <c r="F88" s="118">
        <f>F87/12/1</f>
        <v>0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03"/>
      <c r="D89" s="1"/>
      <c r="E89" s="10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267" t="s">
        <v>321</v>
      </c>
      <c r="C90" s="192"/>
      <c r="D90" s="192"/>
      <c r="E90" s="192"/>
      <c r="F90" s="192"/>
      <c r="G90" s="192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75" thickBot="1" x14ac:dyDescent="0.3">
      <c r="A91" s="1"/>
      <c r="B91" s="268" t="s">
        <v>322</v>
      </c>
      <c r="C91" s="192"/>
      <c r="D91" s="192"/>
      <c r="E91" s="192"/>
      <c r="F91" s="192"/>
      <c r="G91" s="192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90.75" thickBot="1" x14ac:dyDescent="0.3">
      <c r="A92" s="1"/>
      <c r="B92" s="128" t="s">
        <v>1</v>
      </c>
      <c r="C92" s="129" t="s">
        <v>293</v>
      </c>
      <c r="D92" s="129" t="s">
        <v>5</v>
      </c>
      <c r="E92" s="129" t="s">
        <v>4</v>
      </c>
      <c r="F92" s="129" t="s">
        <v>294</v>
      </c>
      <c r="G92" s="129" t="s">
        <v>323</v>
      </c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75" thickBot="1" x14ac:dyDescent="0.3">
      <c r="A93" s="1"/>
      <c r="B93" s="130">
        <v>1</v>
      </c>
      <c r="C93" s="131" t="s">
        <v>324</v>
      </c>
      <c r="D93" s="132">
        <v>4</v>
      </c>
      <c r="E93" s="133"/>
      <c r="F93" s="134">
        <f>E93*D93</f>
        <v>0</v>
      </c>
      <c r="G93" s="134">
        <f>F93*20%</f>
        <v>0</v>
      </c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75" thickBot="1" x14ac:dyDescent="0.3">
      <c r="A94" s="1"/>
      <c r="B94" s="265" t="s">
        <v>299</v>
      </c>
      <c r="C94" s="266"/>
      <c r="D94" s="266"/>
      <c r="E94" s="195"/>
      <c r="F94" s="135">
        <f>F93</f>
        <v>0</v>
      </c>
      <c r="G94" s="135">
        <f>G93</f>
        <v>0</v>
      </c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75" thickBot="1" x14ac:dyDescent="0.3">
      <c r="A95" s="1"/>
      <c r="B95" s="269" t="s">
        <v>300</v>
      </c>
      <c r="C95" s="253"/>
      <c r="D95" s="253"/>
      <c r="E95" s="254"/>
      <c r="F95" s="141">
        <f>F94/12</f>
        <v>0</v>
      </c>
      <c r="G95" s="141">
        <f>G94/12</f>
        <v>0</v>
      </c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75" thickBot="1" x14ac:dyDescent="0.3">
      <c r="A96" s="1"/>
      <c r="B96" s="270" t="s">
        <v>325</v>
      </c>
      <c r="C96" s="271"/>
      <c r="D96" s="271"/>
      <c r="E96" s="272"/>
      <c r="F96" s="142">
        <f>F95/47</f>
        <v>0</v>
      </c>
      <c r="G96" s="142">
        <f>G95/47</f>
        <v>0</v>
      </c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03"/>
      <c r="D97" s="1"/>
      <c r="E97" s="10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03"/>
      <c r="D98" s="1"/>
      <c r="E98" s="10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03"/>
      <c r="D99" s="1"/>
      <c r="E99" s="10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03"/>
      <c r="D100" s="1"/>
      <c r="E100" s="10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03"/>
      <c r="D101" s="1"/>
      <c r="E101" s="10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03"/>
      <c r="D102" s="1"/>
      <c r="E102" s="10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03"/>
      <c r="D103" s="1"/>
      <c r="E103" s="10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03"/>
      <c r="D104" s="1"/>
      <c r="E104" s="10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03"/>
      <c r="D105" s="1"/>
      <c r="E105" s="10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03"/>
      <c r="D106" s="1"/>
      <c r="E106" s="10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03"/>
      <c r="D107" s="1"/>
      <c r="E107" s="10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03"/>
      <c r="D108" s="1"/>
      <c r="E108" s="10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03"/>
      <c r="D109" s="1"/>
      <c r="E109" s="10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03"/>
      <c r="D110" s="1"/>
      <c r="E110" s="10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03"/>
      <c r="D111" s="1"/>
      <c r="E111" s="10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03"/>
      <c r="D112" s="1"/>
      <c r="E112" s="10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03"/>
      <c r="D113" s="1"/>
      <c r="E113" s="10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03"/>
      <c r="D114" s="1"/>
      <c r="E114" s="10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03"/>
      <c r="D115" s="1"/>
      <c r="E115" s="10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03"/>
      <c r="D116" s="1"/>
      <c r="E116" s="10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03"/>
      <c r="D117" s="1"/>
      <c r="E117" s="10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03"/>
      <c r="D118" s="1"/>
      <c r="E118" s="10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03"/>
      <c r="D119" s="1"/>
      <c r="E119" s="10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03"/>
      <c r="D120" s="1"/>
      <c r="E120" s="10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03"/>
      <c r="D121" s="1"/>
      <c r="E121" s="10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03"/>
      <c r="D122" s="1"/>
      <c r="E122" s="10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03"/>
      <c r="D123" s="1"/>
      <c r="E123" s="10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03"/>
      <c r="D124" s="1"/>
      <c r="E124" s="10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03"/>
      <c r="D125" s="1"/>
      <c r="E125" s="10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03"/>
      <c r="D126" s="1"/>
      <c r="E126" s="10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03"/>
      <c r="D127" s="1"/>
      <c r="E127" s="10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03"/>
      <c r="D128" s="1"/>
      <c r="E128" s="10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03"/>
      <c r="D129" s="1"/>
      <c r="E129" s="10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03"/>
      <c r="D130" s="1"/>
      <c r="E130" s="10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03"/>
      <c r="D131" s="1"/>
      <c r="E131" s="10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03"/>
      <c r="D132" s="1"/>
      <c r="E132" s="10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03"/>
      <c r="D133" s="1"/>
      <c r="E133" s="10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03"/>
      <c r="D134" s="1"/>
      <c r="E134" s="10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03"/>
      <c r="D135" s="1"/>
      <c r="E135" s="10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03"/>
      <c r="D136" s="1"/>
      <c r="E136" s="10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03"/>
      <c r="D137" s="1"/>
      <c r="E137" s="10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03"/>
      <c r="D138" s="1"/>
      <c r="E138" s="10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03"/>
      <c r="D139" s="1"/>
      <c r="E139" s="10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03"/>
      <c r="D140" s="1"/>
      <c r="E140" s="10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03"/>
      <c r="D141" s="1"/>
      <c r="E141" s="10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03"/>
      <c r="D142" s="1"/>
      <c r="E142" s="10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03"/>
      <c r="D143" s="1"/>
      <c r="E143" s="10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03"/>
      <c r="D144" s="1"/>
      <c r="E144" s="10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03"/>
      <c r="D145" s="1"/>
      <c r="E145" s="10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03"/>
      <c r="D146" s="1"/>
      <c r="E146" s="10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03"/>
      <c r="D147" s="1"/>
      <c r="E147" s="10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03"/>
      <c r="D148" s="1"/>
      <c r="E148" s="10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03"/>
      <c r="D149" s="1"/>
      <c r="E149" s="10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03"/>
      <c r="D150" s="1"/>
      <c r="E150" s="10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03"/>
      <c r="D151" s="1"/>
      <c r="E151" s="10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03"/>
      <c r="D152" s="1"/>
      <c r="E152" s="10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03"/>
      <c r="D153" s="1"/>
      <c r="E153" s="10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03"/>
      <c r="D154" s="1"/>
      <c r="E154" s="10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03"/>
      <c r="D155" s="1"/>
      <c r="E155" s="10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03"/>
      <c r="D156" s="1"/>
      <c r="E156" s="10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03"/>
      <c r="D157" s="1"/>
      <c r="E157" s="10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03"/>
      <c r="D158" s="1"/>
      <c r="E158" s="10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03"/>
      <c r="D159" s="1"/>
      <c r="E159" s="10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03"/>
      <c r="D160" s="1"/>
      <c r="E160" s="10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03"/>
      <c r="D161" s="1"/>
      <c r="E161" s="10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03"/>
      <c r="D162" s="1"/>
      <c r="E162" s="10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03"/>
      <c r="D163" s="1"/>
      <c r="E163" s="10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03"/>
      <c r="D164" s="1"/>
      <c r="E164" s="10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03"/>
      <c r="D165" s="1"/>
      <c r="E165" s="10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03"/>
      <c r="D166" s="1"/>
      <c r="E166" s="10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03"/>
      <c r="D167" s="1"/>
      <c r="E167" s="10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03"/>
      <c r="D168" s="1"/>
      <c r="E168" s="10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03"/>
      <c r="D169" s="1"/>
      <c r="E169" s="10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03"/>
      <c r="D170" s="1"/>
      <c r="E170" s="10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03"/>
      <c r="D171" s="1"/>
      <c r="E171" s="10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03"/>
      <c r="D172" s="1"/>
      <c r="E172" s="10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03"/>
      <c r="D173" s="1"/>
      <c r="E173" s="10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03"/>
      <c r="D174" s="1"/>
      <c r="E174" s="10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03"/>
      <c r="D175" s="1"/>
      <c r="E175" s="10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03"/>
      <c r="D176" s="1"/>
      <c r="E176" s="10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03"/>
      <c r="D177" s="1"/>
      <c r="E177" s="10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03"/>
      <c r="D178" s="1"/>
      <c r="E178" s="10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03"/>
      <c r="D179" s="1"/>
      <c r="E179" s="10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03"/>
      <c r="D180" s="1"/>
      <c r="E180" s="10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03"/>
      <c r="D181" s="1"/>
      <c r="E181" s="10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03"/>
      <c r="D182" s="1"/>
      <c r="E182" s="10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03"/>
      <c r="D183" s="1"/>
      <c r="E183" s="10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03"/>
      <c r="D184" s="1"/>
      <c r="E184" s="10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03"/>
      <c r="D185" s="1"/>
      <c r="E185" s="10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03"/>
      <c r="D186" s="1"/>
      <c r="E186" s="10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03"/>
      <c r="D187" s="1"/>
      <c r="E187" s="10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03"/>
      <c r="D188" s="1"/>
      <c r="E188" s="10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03"/>
      <c r="D189" s="1"/>
      <c r="E189" s="10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03"/>
      <c r="D190" s="1"/>
      <c r="E190" s="10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03"/>
      <c r="D191" s="1"/>
      <c r="E191" s="10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03"/>
      <c r="D192" s="1"/>
      <c r="E192" s="10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03"/>
      <c r="D193" s="1"/>
      <c r="E193" s="10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03"/>
      <c r="D194" s="1"/>
      <c r="E194" s="10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03"/>
      <c r="D195" s="1"/>
      <c r="E195" s="10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03"/>
      <c r="D196" s="1"/>
      <c r="E196" s="10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x14ac:dyDescent="0.25">
      <c r="A197" s="1"/>
      <c r="B197" s="1"/>
      <c r="C197" s="103"/>
      <c r="D197" s="1"/>
      <c r="E197" s="10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x14ac:dyDescent="0.25">
      <c r="A198" s="1"/>
      <c r="B198" s="1"/>
      <c r="C198" s="103"/>
      <c r="D198" s="1"/>
      <c r="E198" s="10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x14ac:dyDescent="0.25">
      <c r="A199" s="1"/>
      <c r="B199" s="1"/>
      <c r="C199" s="103"/>
      <c r="D199" s="1"/>
      <c r="E199" s="10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x14ac:dyDescent="0.25">
      <c r="A200" s="1"/>
      <c r="B200" s="1"/>
      <c r="C200" s="103"/>
      <c r="D200" s="1"/>
      <c r="E200" s="10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x14ac:dyDescent="0.25">
      <c r="A201" s="1"/>
      <c r="B201" s="1"/>
      <c r="C201" s="103"/>
      <c r="D201" s="1"/>
      <c r="E201" s="10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x14ac:dyDescent="0.25">
      <c r="A202" s="1"/>
      <c r="B202" s="1"/>
      <c r="C202" s="103"/>
      <c r="D202" s="1"/>
      <c r="E202" s="10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x14ac:dyDescent="0.25">
      <c r="A203" s="1"/>
      <c r="B203" s="1"/>
      <c r="C203" s="103"/>
      <c r="D203" s="1"/>
      <c r="E203" s="10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x14ac:dyDescent="0.25">
      <c r="A204" s="1"/>
      <c r="B204" s="1"/>
      <c r="C204" s="103"/>
      <c r="D204" s="1"/>
      <c r="E204" s="10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x14ac:dyDescent="0.25">
      <c r="A205" s="1"/>
      <c r="B205" s="1"/>
      <c r="C205" s="103"/>
      <c r="D205" s="1"/>
      <c r="E205" s="10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x14ac:dyDescent="0.25">
      <c r="A206" s="1"/>
      <c r="B206" s="1"/>
      <c r="C206" s="103"/>
      <c r="D206" s="1"/>
      <c r="E206" s="10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x14ac:dyDescent="0.25">
      <c r="A207" s="1"/>
      <c r="B207" s="1"/>
      <c r="C207" s="103"/>
      <c r="D207" s="1"/>
      <c r="E207" s="10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x14ac:dyDescent="0.25">
      <c r="A208" s="1"/>
      <c r="B208" s="1"/>
      <c r="C208" s="103"/>
      <c r="D208" s="1"/>
      <c r="E208" s="10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x14ac:dyDescent="0.25">
      <c r="A209" s="1"/>
      <c r="B209" s="1"/>
      <c r="C209" s="103"/>
      <c r="D209" s="1"/>
      <c r="E209" s="10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x14ac:dyDescent="0.25">
      <c r="A210" s="1"/>
      <c r="B210" s="1"/>
      <c r="C210" s="103"/>
      <c r="D210" s="1"/>
      <c r="E210" s="10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x14ac:dyDescent="0.25">
      <c r="A211" s="1"/>
      <c r="B211" s="1"/>
      <c r="C211" s="103"/>
      <c r="D211" s="1"/>
      <c r="E211" s="10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x14ac:dyDescent="0.25">
      <c r="A212" s="1"/>
      <c r="B212" s="1"/>
      <c r="C212" s="103"/>
      <c r="D212" s="1"/>
      <c r="E212" s="10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x14ac:dyDescent="0.25">
      <c r="A213" s="1"/>
      <c r="B213" s="1"/>
      <c r="C213" s="103"/>
      <c r="D213" s="1"/>
      <c r="E213" s="10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x14ac:dyDescent="0.25">
      <c r="A214" s="1"/>
      <c r="B214" s="1"/>
      <c r="C214" s="103"/>
      <c r="D214" s="1"/>
      <c r="E214" s="10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x14ac:dyDescent="0.25">
      <c r="A215" s="1"/>
      <c r="B215" s="1"/>
      <c r="C215" s="103"/>
      <c r="D215" s="1"/>
      <c r="E215" s="10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x14ac:dyDescent="0.25">
      <c r="A216" s="1"/>
      <c r="B216" s="1"/>
      <c r="C216" s="103"/>
      <c r="D216" s="1"/>
      <c r="E216" s="10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x14ac:dyDescent="0.25">
      <c r="A217" s="1"/>
      <c r="B217" s="1"/>
      <c r="C217" s="103"/>
      <c r="D217" s="1"/>
      <c r="E217" s="10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x14ac:dyDescent="0.25">
      <c r="A218" s="1"/>
      <c r="B218" s="1"/>
      <c r="C218" s="103"/>
      <c r="D218" s="1"/>
      <c r="E218" s="10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x14ac:dyDescent="0.25">
      <c r="A219" s="1"/>
      <c r="B219" s="1"/>
      <c r="C219" s="103"/>
      <c r="D219" s="1"/>
      <c r="E219" s="10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x14ac:dyDescent="0.25">
      <c r="A220" s="1"/>
      <c r="B220" s="1"/>
      <c r="C220" s="103"/>
      <c r="D220" s="1"/>
      <c r="E220" s="10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x14ac:dyDescent="0.25">
      <c r="A221" s="1"/>
      <c r="B221" s="1"/>
      <c r="C221" s="103"/>
      <c r="D221" s="1"/>
      <c r="E221" s="10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x14ac:dyDescent="0.25">
      <c r="A222" s="1"/>
      <c r="B222" s="1"/>
      <c r="C222" s="103"/>
      <c r="D222" s="1"/>
      <c r="E222" s="10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x14ac:dyDescent="0.25">
      <c r="A223" s="1"/>
      <c r="B223" s="1"/>
      <c r="C223" s="103"/>
      <c r="D223" s="1"/>
      <c r="E223" s="10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x14ac:dyDescent="0.25">
      <c r="A224" s="1"/>
      <c r="B224" s="1"/>
      <c r="C224" s="103"/>
      <c r="D224" s="1"/>
      <c r="E224" s="10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x14ac:dyDescent="0.25">
      <c r="A225" s="1"/>
      <c r="B225" s="1"/>
      <c r="C225" s="103"/>
      <c r="D225" s="1"/>
      <c r="E225" s="10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x14ac:dyDescent="0.25">
      <c r="A226" s="1"/>
      <c r="B226" s="1"/>
      <c r="C226" s="103"/>
      <c r="D226" s="1"/>
      <c r="E226" s="10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x14ac:dyDescent="0.25">
      <c r="A227" s="1"/>
      <c r="B227" s="1"/>
      <c r="C227" s="103"/>
      <c r="D227" s="1"/>
      <c r="E227" s="10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x14ac:dyDescent="0.25">
      <c r="A228" s="1"/>
      <c r="B228" s="1"/>
      <c r="C228" s="103"/>
      <c r="D228" s="1"/>
      <c r="E228" s="10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x14ac:dyDescent="0.25">
      <c r="A229" s="1"/>
      <c r="B229" s="1"/>
      <c r="C229" s="103"/>
      <c r="D229" s="1"/>
      <c r="E229" s="10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x14ac:dyDescent="0.25">
      <c r="A230" s="1"/>
      <c r="B230" s="1"/>
      <c r="C230" s="103"/>
      <c r="D230" s="1"/>
      <c r="E230" s="10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x14ac:dyDescent="0.25">
      <c r="A231" s="1"/>
      <c r="B231" s="1"/>
      <c r="C231" s="103"/>
      <c r="D231" s="1"/>
      <c r="E231" s="10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x14ac:dyDescent="0.25">
      <c r="A232" s="1"/>
      <c r="B232" s="1"/>
      <c r="C232" s="103"/>
      <c r="D232" s="1"/>
      <c r="E232" s="10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x14ac:dyDescent="0.25">
      <c r="A233" s="1"/>
      <c r="B233" s="1"/>
      <c r="C233" s="103"/>
      <c r="D233" s="1"/>
      <c r="E233" s="10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x14ac:dyDescent="0.25">
      <c r="A234" s="1"/>
      <c r="B234" s="1"/>
      <c r="C234" s="103"/>
      <c r="D234" s="1"/>
      <c r="E234" s="10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x14ac:dyDescent="0.25">
      <c r="A235" s="1"/>
      <c r="B235" s="1"/>
      <c r="C235" s="103"/>
      <c r="D235" s="1"/>
      <c r="E235" s="10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x14ac:dyDescent="0.25">
      <c r="A236" s="1"/>
      <c r="B236" s="1"/>
      <c r="C236" s="103"/>
      <c r="D236" s="1"/>
      <c r="E236" s="10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x14ac:dyDescent="0.25">
      <c r="A237" s="1"/>
      <c r="B237" s="1"/>
      <c r="C237" s="103"/>
      <c r="D237" s="1"/>
      <c r="E237" s="10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x14ac:dyDescent="0.25">
      <c r="A238" s="1"/>
      <c r="B238" s="1"/>
      <c r="C238" s="103"/>
      <c r="D238" s="1"/>
      <c r="E238" s="10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x14ac:dyDescent="0.25">
      <c r="A239" s="1"/>
      <c r="B239" s="1"/>
      <c r="C239" s="103"/>
      <c r="D239" s="1"/>
      <c r="E239" s="10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x14ac:dyDescent="0.25">
      <c r="A240" s="1"/>
      <c r="B240" s="1"/>
      <c r="C240" s="103"/>
      <c r="D240" s="1"/>
      <c r="E240" s="10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x14ac:dyDescent="0.25">
      <c r="A241" s="1"/>
      <c r="B241" s="1"/>
      <c r="C241" s="103"/>
      <c r="D241" s="1"/>
      <c r="E241" s="10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x14ac:dyDescent="0.25">
      <c r="A242" s="1"/>
      <c r="B242" s="1"/>
      <c r="C242" s="103"/>
      <c r="D242" s="1"/>
      <c r="E242" s="10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x14ac:dyDescent="0.25">
      <c r="A243" s="1"/>
      <c r="B243" s="1"/>
      <c r="C243" s="103"/>
      <c r="D243" s="1"/>
      <c r="E243" s="10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x14ac:dyDescent="0.25">
      <c r="A244" s="1"/>
      <c r="B244" s="1"/>
      <c r="C244" s="103"/>
      <c r="D244" s="1"/>
      <c r="E244" s="10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x14ac:dyDescent="0.25">
      <c r="A245" s="1"/>
      <c r="B245" s="1"/>
      <c r="C245" s="103"/>
      <c r="D245" s="1"/>
      <c r="E245" s="10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x14ac:dyDescent="0.25">
      <c r="A246" s="1"/>
      <c r="B246" s="1"/>
      <c r="C246" s="103"/>
      <c r="D246" s="1"/>
      <c r="E246" s="10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x14ac:dyDescent="0.25">
      <c r="A247" s="1"/>
      <c r="B247" s="1"/>
      <c r="C247" s="103"/>
      <c r="D247" s="1"/>
      <c r="E247" s="10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x14ac:dyDescent="0.25">
      <c r="A248" s="1"/>
      <c r="B248" s="1"/>
      <c r="C248" s="103"/>
      <c r="D248" s="1"/>
      <c r="E248" s="10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x14ac:dyDescent="0.25">
      <c r="A249" s="1"/>
      <c r="B249" s="1"/>
      <c r="C249" s="103"/>
      <c r="D249" s="1"/>
      <c r="E249" s="10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x14ac:dyDescent="0.25">
      <c r="A250" s="1"/>
      <c r="B250" s="1"/>
      <c r="C250" s="103"/>
      <c r="D250" s="1"/>
      <c r="E250" s="10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x14ac:dyDescent="0.25">
      <c r="A251" s="1"/>
      <c r="B251" s="1"/>
      <c r="C251" s="103"/>
      <c r="D251" s="1"/>
      <c r="E251" s="10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x14ac:dyDescent="0.25">
      <c r="A252" s="1"/>
      <c r="B252" s="1"/>
      <c r="C252" s="103"/>
      <c r="D252" s="1"/>
      <c r="E252" s="10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x14ac:dyDescent="0.25">
      <c r="A253" s="1"/>
      <c r="B253" s="1"/>
      <c r="C253" s="103"/>
      <c r="D253" s="1"/>
      <c r="E253" s="10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x14ac:dyDescent="0.25">
      <c r="A254" s="1"/>
      <c r="B254" s="1"/>
      <c r="C254" s="103"/>
      <c r="D254" s="1"/>
      <c r="E254" s="10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x14ac:dyDescent="0.25">
      <c r="A255" s="1"/>
      <c r="B255" s="1"/>
      <c r="C255" s="103"/>
      <c r="D255" s="1"/>
      <c r="E255" s="104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x14ac:dyDescent="0.25">
      <c r="A256" s="1"/>
      <c r="B256" s="1"/>
      <c r="C256" s="103"/>
      <c r="D256" s="1"/>
      <c r="E256" s="104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x14ac:dyDescent="0.25">
      <c r="A257" s="1"/>
      <c r="B257" s="1"/>
      <c r="C257" s="103"/>
      <c r="D257" s="1"/>
      <c r="E257" s="104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x14ac:dyDescent="0.25">
      <c r="A258" s="1"/>
      <c r="B258" s="1"/>
      <c r="C258" s="103"/>
      <c r="D258" s="1"/>
      <c r="E258" s="104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x14ac:dyDescent="0.25">
      <c r="A259" s="1"/>
      <c r="B259" s="1"/>
      <c r="C259" s="103"/>
      <c r="D259" s="1"/>
      <c r="E259" s="104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x14ac:dyDescent="0.25">
      <c r="A260" s="1"/>
      <c r="B260" s="1"/>
      <c r="C260" s="103"/>
      <c r="D260" s="1"/>
      <c r="E260" s="104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x14ac:dyDescent="0.25">
      <c r="A261" s="1"/>
      <c r="B261" s="1"/>
      <c r="C261" s="103"/>
      <c r="D261" s="1"/>
      <c r="E261" s="104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x14ac:dyDescent="0.25">
      <c r="A262" s="1"/>
      <c r="B262" s="1"/>
      <c r="C262" s="103"/>
      <c r="D262" s="1"/>
      <c r="E262" s="104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x14ac:dyDescent="0.25">
      <c r="A263" s="1"/>
      <c r="B263" s="1"/>
      <c r="C263" s="103"/>
      <c r="D263" s="1"/>
      <c r="E263" s="104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x14ac:dyDescent="0.25">
      <c r="A264" s="1"/>
      <c r="B264" s="1"/>
      <c r="C264" s="103"/>
      <c r="D264" s="1"/>
      <c r="E264" s="104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x14ac:dyDescent="0.25">
      <c r="A265" s="1"/>
      <c r="B265" s="1"/>
      <c r="C265" s="103"/>
      <c r="D265" s="1"/>
      <c r="E265" s="104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x14ac:dyDescent="0.25">
      <c r="A266" s="1"/>
      <c r="B266" s="1"/>
      <c r="C266" s="103"/>
      <c r="D266" s="1"/>
      <c r="E266" s="104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x14ac:dyDescent="0.25">
      <c r="A267" s="1"/>
      <c r="B267" s="1"/>
      <c r="C267" s="103"/>
      <c r="D267" s="1"/>
      <c r="E267" s="104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x14ac:dyDescent="0.25">
      <c r="A268" s="1"/>
      <c r="B268" s="1"/>
      <c r="C268" s="103"/>
      <c r="D268" s="1"/>
      <c r="E268" s="104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x14ac:dyDescent="0.25">
      <c r="A269" s="1"/>
      <c r="B269" s="1"/>
      <c r="C269" s="103"/>
      <c r="D269" s="1"/>
      <c r="E269" s="104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x14ac:dyDescent="0.25">
      <c r="A270" s="1"/>
      <c r="B270" s="1"/>
      <c r="C270" s="103"/>
      <c r="D270" s="1"/>
      <c r="E270" s="104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x14ac:dyDescent="0.25">
      <c r="A271" s="1"/>
      <c r="B271" s="1"/>
      <c r="C271" s="103"/>
      <c r="D271" s="1"/>
      <c r="E271" s="104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x14ac:dyDescent="0.25">
      <c r="A272" s="1"/>
      <c r="B272" s="1"/>
      <c r="C272" s="103"/>
      <c r="D272" s="1"/>
      <c r="E272" s="104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x14ac:dyDescent="0.25">
      <c r="A273" s="1"/>
      <c r="B273" s="1"/>
      <c r="C273" s="103"/>
      <c r="D273" s="1"/>
      <c r="E273" s="104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x14ac:dyDescent="0.25">
      <c r="A274" s="1"/>
      <c r="B274" s="1"/>
      <c r="C274" s="103"/>
      <c r="D274" s="1"/>
      <c r="E274" s="104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x14ac:dyDescent="0.25">
      <c r="A275" s="1"/>
      <c r="B275" s="1"/>
      <c r="C275" s="103"/>
      <c r="D275" s="1"/>
      <c r="E275" s="104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x14ac:dyDescent="0.25">
      <c r="A276" s="1"/>
      <c r="B276" s="1"/>
      <c r="C276" s="103"/>
      <c r="D276" s="1"/>
      <c r="E276" s="104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x14ac:dyDescent="0.25">
      <c r="A277" s="1"/>
      <c r="B277" s="1"/>
      <c r="C277" s="103"/>
      <c r="D277" s="1"/>
      <c r="E277" s="104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x14ac:dyDescent="0.25">
      <c r="A278" s="1"/>
      <c r="B278" s="1"/>
      <c r="C278" s="103"/>
      <c r="D278" s="1"/>
      <c r="E278" s="104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x14ac:dyDescent="0.25">
      <c r="A279" s="1"/>
      <c r="B279" s="1"/>
      <c r="C279" s="103"/>
      <c r="D279" s="1"/>
      <c r="E279" s="104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x14ac:dyDescent="0.25">
      <c r="A280" s="1"/>
      <c r="B280" s="1"/>
      <c r="C280" s="103"/>
      <c r="D280" s="1"/>
      <c r="E280" s="104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x14ac:dyDescent="0.25">
      <c r="A281" s="1"/>
      <c r="B281" s="1"/>
      <c r="C281" s="103"/>
      <c r="D281" s="1"/>
      <c r="E281" s="104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x14ac:dyDescent="0.25">
      <c r="A282" s="1"/>
      <c r="B282" s="1"/>
      <c r="C282" s="103"/>
      <c r="D282" s="1"/>
      <c r="E282" s="104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x14ac:dyDescent="0.25">
      <c r="A283" s="1"/>
      <c r="B283" s="1"/>
      <c r="C283" s="103"/>
      <c r="D283" s="1"/>
      <c r="E283" s="104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x14ac:dyDescent="0.25">
      <c r="A284" s="1"/>
      <c r="B284" s="1"/>
      <c r="C284" s="103"/>
      <c r="D284" s="1"/>
      <c r="E284" s="104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x14ac:dyDescent="0.25">
      <c r="A285" s="1"/>
      <c r="B285" s="1"/>
      <c r="C285" s="103"/>
      <c r="D285" s="1"/>
      <c r="E285" s="104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x14ac:dyDescent="0.25">
      <c r="A286" s="1"/>
      <c r="B286" s="1"/>
      <c r="C286" s="103"/>
      <c r="D286" s="1"/>
      <c r="E286" s="104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x14ac:dyDescent="0.25">
      <c r="A287" s="1"/>
      <c r="B287" s="1"/>
      <c r="C287" s="103"/>
      <c r="D287" s="1"/>
      <c r="E287" s="104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x14ac:dyDescent="0.25">
      <c r="A288" s="1"/>
      <c r="B288" s="1"/>
      <c r="C288" s="103"/>
      <c r="D288" s="1"/>
      <c r="E288" s="104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x14ac:dyDescent="0.25">
      <c r="A289" s="1"/>
      <c r="B289" s="1"/>
      <c r="C289" s="103"/>
      <c r="D289" s="1"/>
      <c r="E289" s="104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x14ac:dyDescent="0.25">
      <c r="A290" s="1"/>
      <c r="B290" s="1"/>
      <c r="C290" s="103"/>
      <c r="D290" s="1"/>
      <c r="E290" s="104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x14ac:dyDescent="0.25">
      <c r="A291" s="1"/>
      <c r="B291" s="1"/>
      <c r="C291" s="103"/>
      <c r="D291" s="1"/>
      <c r="E291" s="104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x14ac:dyDescent="0.25">
      <c r="A292" s="1"/>
      <c r="B292" s="1"/>
      <c r="C292" s="103"/>
      <c r="D292" s="1"/>
      <c r="E292" s="104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x14ac:dyDescent="0.25">
      <c r="A293" s="1"/>
      <c r="B293" s="1"/>
      <c r="C293" s="103"/>
      <c r="D293" s="1"/>
      <c r="E293" s="104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x14ac:dyDescent="0.25">
      <c r="A294" s="1"/>
      <c r="B294" s="1"/>
      <c r="C294" s="103"/>
      <c r="D294" s="1"/>
      <c r="E294" s="104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x14ac:dyDescent="0.25">
      <c r="A295" s="1"/>
      <c r="B295" s="1"/>
      <c r="C295" s="103"/>
      <c r="D295" s="1"/>
      <c r="E295" s="104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x14ac:dyDescent="0.25">
      <c r="A296" s="1"/>
      <c r="B296" s="1"/>
      <c r="C296" s="103"/>
      <c r="D296" s="1"/>
      <c r="E296" s="104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x14ac:dyDescent="0.25">
      <c r="A297" s="1"/>
      <c r="B297" s="1"/>
      <c r="C297" s="103"/>
      <c r="D297" s="1"/>
      <c r="E297" s="104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x14ac:dyDescent="0.25">
      <c r="A298" s="1"/>
      <c r="B298" s="1"/>
      <c r="C298" s="103"/>
      <c r="D298" s="1"/>
      <c r="E298" s="104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x14ac:dyDescent="0.25">
      <c r="A299" s="1"/>
      <c r="B299" s="1"/>
      <c r="C299" s="103"/>
      <c r="D299" s="1"/>
      <c r="E299" s="104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x14ac:dyDescent="0.25">
      <c r="A300" s="1"/>
      <c r="B300" s="1"/>
      <c r="C300" s="103"/>
      <c r="D300" s="1"/>
      <c r="E300" s="104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x14ac:dyDescent="0.25">
      <c r="A301" s="1"/>
      <c r="B301" s="1"/>
      <c r="C301" s="103"/>
      <c r="D301" s="1"/>
      <c r="E301" s="104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x14ac:dyDescent="0.25">
      <c r="A302" s="1"/>
      <c r="B302" s="1"/>
      <c r="C302" s="103"/>
      <c r="D302" s="1"/>
      <c r="E302" s="104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x14ac:dyDescent="0.25">
      <c r="A303" s="1"/>
      <c r="B303" s="1"/>
      <c r="C303" s="103"/>
      <c r="D303" s="1"/>
      <c r="E303" s="104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x14ac:dyDescent="0.25">
      <c r="A304" s="1"/>
      <c r="B304" s="1"/>
      <c r="C304" s="103"/>
      <c r="D304" s="1"/>
      <c r="E304" s="104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x14ac:dyDescent="0.25">
      <c r="A305" s="1"/>
      <c r="B305" s="1"/>
      <c r="C305" s="103"/>
      <c r="D305" s="1"/>
      <c r="E305" s="104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x14ac:dyDescent="0.25">
      <c r="A306" s="1"/>
      <c r="B306" s="1"/>
      <c r="C306" s="103"/>
      <c r="D306" s="1"/>
      <c r="E306" s="104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x14ac:dyDescent="0.25">
      <c r="A307" s="1"/>
      <c r="B307" s="1"/>
      <c r="C307" s="103"/>
      <c r="D307" s="1"/>
      <c r="E307" s="104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x14ac:dyDescent="0.25">
      <c r="A308" s="1"/>
      <c r="B308" s="1"/>
      <c r="C308" s="103"/>
      <c r="D308" s="1"/>
      <c r="E308" s="104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x14ac:dyDescent="0.25">
      <c r="A309" s="1"/>
      <c r="B309" s="1"/>
      <c r="C309" s="103"/>
      <c r="D309" s="1"/>
      <c r="E309" s="104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x14ac:dyDescent="0.25">
      <c r="A310" s="1"/>
      <c r="B310" s="1"/>
      <c r="C310" s="103"/>
      <c r="D310" s="1"/>
      <c r="E310" s="104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x14ac:dyDescent="0.25">
      <c r="A311" s="1"/>
      <c r="B311" s="1"/>
      <c r="C311" s="103"/>
      <c r="D311" s="1"/>
      <c r="E311" s="104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x14ac:dyDescent="0.25">
      <c r="A312" s="1"/>
      <c r="B312" s="1"/>
      <c r="C312" s="103"/>
      <c r="D312" s="1"/>
      <c r="E312" s="104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x14ac:dyDescent="0.25">
      <c r="A313" s="1"/>
      <c r="B313" s="1"/>
      <c r="C313" s="103"/>
      <c r="D313" s="1"/>
      <c r="E313" s="104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x14ac:dyDescent="0.25">
      <c r="A314" s="1"/>
      <c r="B314" s="1"/>
      <c r="C314" s="103"/>
      <c r="D314" s="1"/>
      <c r="E314" s="104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x14ac:dyDescent="0.25">
      <c r="A315" s="1"/>
      <c r="B315" s="1"/>
      <c r="C315" s="103"/>
      <c r="D315" s="1"/>
      <c r="E315" s="104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x14ac:dyDescent="0.25">
      <c r="A316" s="1"/>
      <c r="B316" s="1"/>
      <c r="C316" s="103"/>
      <c r="D316" s="1"/>
      <c r="E316" s="104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x14ac:dyDescent="0.25">
      <c r="A317" s="1"/>
      <c r="B317" s="1"/>
      <c r="C317" s="103"/>
      <c r="D317" s="1"/>
      <c r="E317" s="104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x14ac:dyDescent="0.25">
      <c r="A318" s="1"/>
      <c r="B318" s="1"/>
      <c r="C318" s="103"/>
      <c r="D318" s="1"/>
      <c r="E318" s="104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x14ac:dyDescent="0.25">
      <c r="A319" s="1"/>
      <c r="B319" s="1"/>
      <c r="C319" s="103"/>
      <c r="D319" s="1"/>
      <c r="E319" s="104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x14ac:dyDescent="0.25">
      <c r="A320" s="1"/>
      <c r="B320" s="1"/>
      <c r="C320" s="103"/>
      <c r="D320" s="1"/>
      <c r="E320" s="104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x14ac:dyDescent="0.25">
      <c r="A321" s="1"/>
      <c r="B321" s="1"/>
      <c r="C321" s="103"/>
      <c r="D321" s="1"/>
      <c r="E321" s="104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x14ac:dyDescent="0.25">
      <c r="A322" s="1"/>
      <c r="B322" s="1"/>
      <c r="C322" s="103"/>
      <c r="D322" s="1"/>
      <c r="E322" s="104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x14ac:dyDescent="0.25">
      <c r="A323" s="1"/>
      <c r="B323" s="1"/>
      <c r="C323" s="103"/>
      <c r="D323" s="1"/>
      <c r="E323" s="104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x14ac:dyDescent="0.25">
      <c r="A324" s="1"/>
      <c r="B324" s="1"/>
      <c r="C324" s="103"/>
      <c r="D324" s="1"/>
      <c r="E324" s="104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x14ac:dyDescent="0.25">
      <c r="A325" s="1"/>
      <c r="B325" s="1"/>
      <c r="C325" s="103"/>
      <c r="D325" s="1"/>
      <c r="E325" s="104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x14ac:dyDescent="0.25">
      <c r="A326" s="1"/>
      <c r="B326" s="1"/>
      <c r="C326" s="103"/>
      <c r="D326" s="1"/>
      <c r="E326" s="104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x14ac:dyDescent="0.25">
      <c r="A327" s="1"/>
      <c r="B327" s="1"/>
      <c r="C327" s="103"/>
      <c r="D327" s="1"/>
      <c r="E327" s="104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x14ac:dyDescent="0.25">
      <c r="A328" s="1"/>
      <c r="B328" s="1"/>
      <c r="C328" s="103"/>
      <c r="D328" s="1"/>
      <c r="E328" s="104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x14ac:dyDescent="0.25">
      <c r="A329" s="1"/>
      <c r="B329" s="1"/>
      <c r="C329" s="103"/>
      <c r="D329" s="1"/>
      <c r="E329" s="104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x14ac:dyDescent="0.25">
      <c r="A330" s="1"/>
      <c r="B330" s="1"/>
      <c r="C330" s="103"/>
      <c r="D330" s="1"/>
      <c r="E330" s="104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x14ac:dyDescent="0.25">
      <c r="A331" s="1"/>
      <c r="B331" s="1"/>
      <c r="C331" s="103"/>
      <c r="D331" s="1"/>
      <c r="E331" s="104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x14ac:dyDescent="0.25">
      <c r="A332" s="1"/>
      <c r="B332" s="1"/>
      <c r="C332" s="103"/>
      <c r="D332" s="1"/>
      <c r="E332" s="104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x14ac:dyDescent="0.25">
      <c r="A333" s="1"/>
      <c r="B333" s="1"/>
      <c r="C333" s="103"/>
      <c r="D333" s="1"/>
      <c r="E333" s="104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x14ac:dyDescent="0.25">
      <c r="A334" s="1"/>
      <c r="B334" s="1"/>
      <c r="C334" s="103"/>
      <c r="D334" s="1"/>
      <c r="E334" s="104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x14ac:dyDescent="0.25">
      <c r="A335" s="1"/>
      <c r="B335" s="1"/>
      <c r="C335" s="103"/>
      <c r="D335" s="1"/>
      <c r="E335" s="104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x14ac:dyDescent="0.25">
      <c r="A336" s="1"/>
      <c r="B336" s="1"/>
      <c r="C336" s="103"/>
      <c r="D336" s="1"/>
      <c r="E336" s="104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x14ac:dyDescent="0.25">
      <c r="A337" s="1"/>
      <c r="B337" s="1"/>
      <c r="C337" s="103"/>
      <c r="D337" s="1"/>
      <c r="E337" s="104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x14ac:dyDescent="0.25">
      <c r="A338" s="1"/>
      <c r="B338" s="1"/>
      <c r="C338" s="103"/>
      <c r="D338" s="1"/>
      <c r="E338" s="104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x14ac:dyDescent="0.25">
      <c r="A339" s="1"/>
      <c r="B339" s="1"/>
      <c r="C339" s="103"/>
      <c r="D339" s="1"/>
      <c r="E339" s="104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x14ac:dyDescent="0.25">
      <c r="A340" s="1"/>
      <c r="B340" s="1"/>
      <c r="C340" s="103"/>
      <c r="D340" s="1"/>
      <c r="E340" s="104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x14ac:dyDescent="0.25">
      <c r="A341" s="1"/>
      <c r="B341" s="1"/>
      <c r="C341" s="103"/>
      <c r="D341" s="1"/>
      <c r="E341" s="104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x14ac:dyDescent="0.25">
      <c r="A342" s="1"/>
      <c r="B342" s="1"/>
      <c r="C342" s="103"/>
      <c r="D342" s="1"/>
      <c r="E342" s="104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x14ac:dyDescent="0.25">
      <c r="A343" s="1"/>
      <c r="B343" s="1"/>
      <c r="C343" s="103"/>
      <c r="D343" s="1"/>
      <c r="E343" s="104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x14ac:dyDescent="0.25">
      <c r="A344" s="1"/>
      <c r="B344" s="1"/>
      <c r="C344" s="103"/>
      <c r="D344" s="1"/>
      <c r="E344" s="104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x14ac:dyDescent="0.25">
      <c r="A345" s="1"/>
      <c r="B345" s="1"/>
      <c r="C345" s="103"/>
      <c r="D345" s="1"/>
      <c r="E345" s="104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x14ac:dyDescent="0.25">
      <c r="A346" s="1"/>
      <c r="B346" s="1"/>
      <c r="C346" s="103"/>
      <c r="D346" s="1"/>
      <c r="E346" s="104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x14ac:dyDescent="0.25">
      <c r="A347" s="1"/>
      <c r="B347" s="1"/>
      <c r="C347" s="103"/>
      <c r="D347" s="1"/>
      <c r="E347" s="104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x14ac:dyDescent="0.25">
      <c r="A348" s="1"/>
      <c r="B348" s="1"/>
      <c r="C348" s="103"/>
      <c r="D348" s="1"/>
      <c r="E348" s="104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x14ac:dyDescent="0.25">
      <c r="A349" s="1"/>
      <c r="B349" s="1"/>
      <c r="C349" s="103"/>
      <c r="D349" s="1"/>
      <c r="E349" s="104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x14ac:dyDescent="0.25">
      <c r="A350" s="1"/>
      <c r="B350" s="1"/>
      <c r="C350" s="103"/>
      <c r="D350" s="1"/>
      <c r="E350" s="104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x14ac:dyDescent="0.25">
      <c r="A351" s="1"/>
      <c r="B351" s="1"/>
      <c r="C351" s="103"/>
      <c r="D351" s="1"/>
      <c r="E351" s="104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x14ac:dyDescent="0.25">
      <c r="A352" s="1"/>
      <c r="B352" s="1"/>
      <c r="C352" s="103"/>
      <c r="D352" s="1"/>
      <c r="E352" s="104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x14ac:dyDescent="0.25">
      <c r="A353" s="1"/>
      <c r="B353" s="1"/>
      <c r="C353" s="103"/>
      <c r="D353" s="1"/>
      <c r="E353" s="104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x14ac:dyDescent="0.25">
      <c r="A354" s="1"/>
      <c r="B354" s="1"/>
      <c r="C354" s="103"/>
      <c r="D354" s="1"/>
      <c r="E354" s="104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 x14ac:dyDescent="0.25">
      <c r="A355" s="1"/>
      <c r="B355" s="1"/>
      <c r="C355" s="103"/>
      <c r="D355" s="1"/>
      <c r="E355" s="104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x14ac:dyDescent="0.25">
      <c r="A356" s="1"/>
      <c r="B356" s="1"/>
      <c r="C356" s="103"/>
      <c r="D356" s="1"/>
      <c r="E356" s="104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 x14ac:dyDescent="0.25">
      <c r="A357" s="1"/>
      <c r="B357" s="1"/>
      <c r="C357" s="103"/>
      <c r="D357" s="1"/>
      <c r="E357" s="104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 x14ac:dyDescent="0.25">
      <c r="A358" s="1"/>
      <c r="B358" s="1"/>
      <c r="C358" s="103"/>
      <c r="D358" s="1"/>
      <c r="E358" s="104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 x14ac:dyDescent="0.25">
      <c r="A359" s="1"/>
      <c r="B359" s="1"/>
      <c r="C359" s="103"/>
      <c r="D359" s="1"/>
      <c r="E359" s="104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 x14ac:dyDescent="0.25">
      <c r="A360" s="1"/>
      <c r="B360" s="1"/>
      <c r="C360" s="103"/>
      <c r="D360" s="1"/>
      <c r="E360" s="104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 x14ac:dyDescent="0.25">
      <c r="A361" s="1"/>
      <c r="B361" s="1"/>
      <c r="C361" s="103"/>
      <c r="D361" s="1"/>
      <c r="E361" s="104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 x14ac:dyDescent="0.25">
      <c r="A362" s="1"/>
      <c r="B362" s="1"/>
      <c r="C362" s="103"/>
      <c r="D362" s="1"/>
      <c r="E362" s="104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 x14ac:dyDescent="0.25">
      <c r="A363" s="1"/>
      <c r="B363" s="1"/>
      <c r="C363" s="103"/>
      <c r="D363" s="1"/>
      <c r="E363" s="104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 x14ac:dyDescent="0.25">
      <c r="A364" s="1"/>
      <c r="B364" s="1"/>
      <c r="C364" s="103"/>
      <c r="D364" s="1"/>
      <c r="E364" s="104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 x14ac:dyDescent="0.25">
      <c r="A365" s="1"/>
      <c r="B365" s="1"/>
      <c r="C365" s="103"/>
      <c r="D365" s="1"/>
      <c r="E365" s="104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 x14ac:dyDescent="0.25">
      <c r="A366" s="1"/>
      <c r="B366" s="1"/>
      <c r="C366" s="103"/>
      <c r="D366" s="1"/>
      <c r="E366" s="104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 x14ac:dyDescent="0.25">
      <c r="A367" s="1"/>
      <c r="B367" s="1"/>
      <c r="C367" s="103"/>
      <c r="D367" s="1"/>
      <c r="E367" s="104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 x14ac:dyDescent="0.25">
      <c r="A368" s="1"/>
      <c r="B368" s="1"/>
      <c r="C368" s="103"/>
      <c r="D368" s="1"/>
      <c r="E368" s="104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x14ac:dyDescent="0.25">
      <c r="A369" s="1"/>
      <c r="B369" s="1"/>
      <c r="C369" s="103"/>
      <c r="D369" s="1"/>
      <c r="E369" s="104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 x14ac:dyDescent="0.25">
      <c r="A370" s="1"/>
      <c r="B370" s="1"/>
      <c r="C370" s="103"/>
      <c r="D370" s="1"/>
      <c r="E370" s="104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 x14ac:dyDescent="0.25">
      <c r="A371" s="1"/>
      <c r="B371" s="1"/>
      <c r="C371" s="103"/>
      <c r="D371" s="1"/>
      <c r="E371" s="104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 x14ac:dyDescent="0.25">
      <c r="A372" s="1"/>
      <c r="B372" s="1"/>
      <c r="C372" s="103"/>
      <c r="D372" s="1"/>
      <c r="E372" s="104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x14ac:dyDescent="0.25">
      <c r="A373" s="1"/>
      <c r="B373" s="1"/>
      <c r="C373" s="103"/>
      <c r="D373" s="1"/>
      <c r="E373" s="104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 x14ac:dyDescent="0.25">
      <c r="A374" s="1"/>
      <c r="B374" s="1"/>
      <c r="C374" s="103"/>
      <c r="D374" s="1"/>
      <c r="E374" s="104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 x14ac:dyDescent="0.25">
      <c r="A375" s="1"/>
      <c r="B375" s="1"/>
      <c r="C375" s="103"/>
      <c r="D375" s="1"/>
      <c r="E375" s="104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x14ac:dyDescent="0.25">
      <c r="A376" s="1"/>
      <c r="B376" s="1"/>
      <c r="C376" s="103"/>
      <c r="D376" s="1"/>
      <c r="E376" s="104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x14ac:dyDescent="0.25">
      <c r="A377" s="1"/>
      <c r="B377" s="1"/>
      <c r="C377" s="103"/>
      <c r="D377" s="1"/>
      <c r="E377" s="104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x14ac:dyDescent="0.25">
      <c r="A378" s="1"/>
      <c r="B378" s="1"/>
      <c r="C378" s="103"/>
      <c r="D378" s="1"/>
      <c r="E378" s="104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x14ac:dyDescent="0.25">
      <c r="A379" s="1"/>
      <c r="B379" s="1"/>
      <c r="C379" s="103"/>
      <c r="D379" s="1"/>
      <c r="E379" s="104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x14ac:dyDescent="0.25">
      <c r="A380" s="1"/>
      <c r="B380" s="1"/>
      <c r="C380" s="103"/>
      <c r="D380" s="1"/>
      <c r="E380" s="104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x14ac:dyDescent="0.25">
      <c r="A381" s="1"/>
      <c r="B381" s="1"/>
      <c r="C381" s="103"/>
      <c r="D381" s="1"/>
      <c r="E381" s="104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x14ac:dyDescent="0.25">
      <c r="A382" s="1"/>
      <c r="B382" s="1"/>
      <c r="C382" s="103"/>
      <c r="D382" s="1"/>
      <c r="E382" s="104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x14ac:dyDescent="0.25">
      <c r="A383" s="1"/>
      <c r="B383" s="1"/>
      <c r="C383" s="103"/>
      <c r="D383" s="1"/>
      <c r="E383" s="104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x14ac:dyDescent="0.25">
      <c r="A384" s="1"/>
      <c r="B384" s="1"/>
      <c r="C384" s="103"/>
      <c r="D384" s="1"/>
      <c r="E384" s="104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x14ac:dyDescent="0.25">
      <c r="A385" s="1"/>
      <c r="B385" s="1"/>
      <c r="C385" s="103"/>
      <c r="D385" s="1"/>
      <c r="E385" s="104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x14ac:dyDescent="0.25">
      <c r="A386" s="1"/>
      <c r="B386" s="1"/>
      <c r="C386" s="103"/>
      <c r="D386" s="1"/>
      <c r="E386" s="104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x14ac:dyDescent="0.25">
      <c r="A387" s="1"/>
      <c r="B387" s="1"/>
      <c r="C387" s="103"/>
      <c r="D387" s="1"/>
      <c r="E387" s="104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 x14ac:dyDescent="0.25">
      <c r="A388" s="1"/>
      <c r="B388" s="1"/>
      <c r="C388" s="103"/>
      <c r="D388" s="1"/>
      <c r="E388" s="104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 x14ac:dyDescent="0.25">
      <c r="A389" s="1"/>
      <c r="B389" s="1"/>
      <c r="C389" s="103"/>
      <c r="D389" s="1"/>
      <c r="E389" s="104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 x14ac:dyDescent="0.25">
      <c r="A390" s="1"/>
      <c r="B390" s="1"/>
      <c r="C390" s="103"/>
      <c r="D390" s="1"/>
      <c r="E390" s="104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 x14ac:dyDescent="0.25">
      <c r="A391" s="1"/>
      <c r="B391" s="1"/>
      <c r="C391" s="103"/>
      <c r="D391" s="1"/>
      <c r="E391" s="104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 x14ac:dyDescent="0.25">
      <c r="A392" s="1"/>
      <c r="B392" s="1"/>
      <c r="C392" s="103"/>
      <c r="D392" s="1"/>
      <c r="E392" s="104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 x14ac:dyDescent="0.25">
      <c r="A393" s="1"/>
      <c r="B393" s="1"/>
      <c r="C393" s="103"/>
      <c r="D393" s="1"/>
      <c r="E393" s="104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x14ac:dyDescent="0.25">
      <c r="A394" s="1"/>
      <c r="B394" s="1"/>
      <c r="C394" s="103"/>
      <c r="D394" s="1"/>
      <c r="E394" s="104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 x14ac:dyDescent="0.25">
      <c r="A395" s="1"/>
      <c r="B395" s="1"/>
      <c r="C395" s="103"/>
      <c r="D395" s="1"/>
      <c r="E395" s="104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 x14ac:dyDescent="0.25">
      <c r="A396" s="1"/>
      <c r="B396" s="1"/>
      <c r="C396" s="103"/>
      <c r="D396" s="1"/>
      <c r="E396" s="104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 x14ac:dyDescent="0.25">
      <c r="A397" s="1"/>
      <c r="B397" s="1"/>
      <c r="C397" s="103"/>
      <c r="D397" s="1"/>
      <c r="E397" s="104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x14ac:dyDescent="0.25">
      <c r="A398" s="1"/>
      <c r="B398" s="1"/>
      <c r="C398" s="103"/>
      <c r="D398" s="1"/>
      <c r="E398" s="104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 x14ac:dyDescent="0.25">
      <c r="A399" s="1"/>
      <c r="B399" s="1"/>
      <c r="C399" s="103"/>
      <c r="D399" s="1"/>
      <c r="E399" s="104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 x14ac:dyDescent="0.25">
      <c r="A400" s="1"/>
      <c r="B400" s="1"/>
      <c r="C400" s="103"/>
      <c r="D400" s="1"/>
      <c r="E400" s="104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 x14ac:dyDescent="0.25">
      <c r="A401" s="1"/>
      <c r="B401" s="1"/>
      <c r="C401" s="103"/>
      <c r="D401" s="1"/>
      <c r="E401" s="104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x14ac:dyDescent="0.25">
      <c r="A402" s="1"/>
      <c r="B402" s="1"/>
      <c r="C402" s="103"/>
      <c r="D402" s="1"/>
      <c r="E402" s="104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 x14ac:dyDescent="0.25">
      <c r="A403" s="1"/>
      <c r="B403" s="1"/>
      <c r="C403" s="103"/>
      <c r="D403" s="1"/>
      <c r="E403" s="104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 x14ac:dyDescent="0.25">
      <c r="A404" s="1"/>
      <c r="B404" s="1"/>
      <c r="C404" s="103"/>
      <c r="D404" s="1"/>
      <c r="E404" s="104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 x14ac:dyDescent="0.25">
      <c r="A405" s="1"/>
      <c r="B405" s="1"/>
      <c r="C405" s="103"/>
      <c r="D405" s="1"/>
      <c r="E405" s="104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 x14ac:dyDescent="0.25">
      <c r="A406" s="1"/>
      <c r="B406" s="1"/>
      <c r="C406" s="103"/>
      <c r="D406" s="1"/>
      <c r="E406" s="104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 x14ac:dyDescent="0.25">
      <c r="A407" s="1"/>
      <c r="B407" s="1"/>
      <c r="C407" s="103"/>
      <c r="D407" s="1"/>
      <c r="E407" s="104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 x14ac:dyDescent="0.25">
      <c r="A408" s="1"/>
      <c r="B408" s="1"/>
      <c r="C408" s="103"/>
      <c r="D408" s="1"/>
      <c r="E408" s="104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 x14ac:dyDescent="0.25">
      <c r="A409" s="1"/>
      <c r="B409" s="1"/>
      <c r="C409" s="103"/>
      <c r="D409" s="1"/>
      <c r="E409" s="104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 x14ac:dyDescent="0.25">
      <c r="A410" s="1"/>
      <c r="B410" s="1"/>
      <c r="C410" s="103"/>
      <c r="D410" s="1"/>
      <c r="E410" s="104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 x14ac:dyDescent="0.25">
      <c r="A411" s="1"/>
      <c r="B411" s="1"/>
      <c r="C411" s="103"/>
      <c r="D411" s="1"/>
      <c r="E411" s="104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 x14ac:dyDescent="0.25">
      <c r="A412" s="1"/>
      <c r="B412" s="1"/>
      <c r="C412" s="103"/>
      <c r="D412" s="1"/>
      <c r="E412" s="104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 x14ac:dyDescent="0.25">
      <c r="A413" s="1"/>
      <c r="B413" s="1"/>
      <c r="C413" s="103"/>
      <c r="D413" s="1"/>
      <c r="E413" s="104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 x14ac:dyDescent="0.25">
      <c r="A414" s="1"/>
      <c r="B414" s="1"/>
      <c r="C414" s="103"/>
      <c r="D414" s="1"/>
      <c r="E414" s="104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 x14ac:dyDescent="0.25">
      <c r="A415" s="1"/>
      <c r="B415" s="1"/>
      <c r="C415" s="103"/>
      <c r="D415" s="1"/>
      <c r="E415" s="104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 x14ac:dyDescent="0.25">
      <c r="A416" s="1"/>
      <c r="B416" s="1"/>
      <c r="C416" s="103"/>
      <c r="D416" s="1"/>
      <c r="E416" s="104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 x14ac:dyDescent="0.25">
      <c r="A417" s="1"/>
      <c r="B417" s="1"/>
      <c r="C417" s="103"/>
      <c r="D417" s="1"/>
      <c r="E417" s="104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 x14ac:dyDescent="0.25">
      <c r="A418" s="1"/>
      <c r="B418" s="1"/>
      <c r="C418" s="103"/>
      <c r="D418" s="1"/>
      <c r="E418" s="104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 x14ac:dyDescent="0.25">
      <c r="A419" s="1"/>
      <c r="B419" s="1"/>
      <c r="C419" s="103"/>
      <c r="D419" s="1"/>
      <c r="E419" s="104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 x14ac:dyDescent="0.25">
      <c r="A420" s="1"/>
      <c r="B420" s="1"/>
      <c r="C420" s="103"/>
      <c r="D420" s="1"/>
      <c r="E420" s="104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 x14ac:dyDescent="0.25">
      <c r="A421" s="1"/>
      <c r="B421" s="1"/>
      <c r="C421" s="103"/>
      <c r="D421" s="1"/>
      <c r="E421" s="104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 x14ac:dyDescent="0.25">
      <c r="A422" s="1"/>
      <c r="B422" s="1"/>
      <c r="C422" s="103"/>
      <c r="D422" s="1"/>
      <c r="E422" s="104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 x14ac:dyDescent="0.25">
      <c r="A423" s="1"/>
      <c r="B423" s="1"/>
      <c r="C423" s="103"/>
      <c r="D423" s="1"/>
      <c r="E423" s="104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 x14ac:dyDescent="0.25">
      <c r="A424" s="1"/>
      <c r="B424" s="1"/>
      <c r="C424" s="103"/>
      <c r="D424" s="1"/>
      <c r="E424" s="104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 x14ac:dyDescent="0.25">
      <c r="A425" s="1"/>
      <c r="B425" s="1"/>
      <c r="C425" s="103"/>
      <c r="D425" s="1"/>
      <c r="E425" s="104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 x14ac:dyDescent="0.25">
      <c r="A426" s="1"/>
      <c r="B426" s="1"/>
      <c r="C426" s="103"/>
      <c r="D426" s="1"/>
      <c r="E426" s="104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 x14ac:dyDescent="0.25">
      <c r="A427" s="1"/>
      <c r="B427" s="1"/>
      <c r="C427" s="103"/>
      <c r="D427" s="1"/>
      <c r="E427" s="104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 x14ac:dyDescent="0.25">
      <c r="A428" s="1"/>
      <c r="B428" s="1"/>
      <c r="C428" s="103"/>
      <c r="D428" s="1"/>
      <c r="E428" s="104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 x14ac:dyDescent="0.25">
      <c r="A429" s="1"/>
      <c r="B429" s="1"/>
      <c r="C429" s="103"/>
      <c r="D429" s="1"/>
      <c r="E429" s="104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 x14ac:dyDescent="0.25">
      <c r="A430" s="1"/>
      <c r="B430" s="1"/>
      <c r="C430" s="103"/>
      <c r="D430" s="1"/>
      <c r="E430" s="104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 x14ac:dyDescent="0.25">
      <c r="A431" s="1"/>
      <c r="B431" s="1"/>
      <c r="C431" s="103"/>
      <c r="D431" s="1"/>
      <c r="E431" s="104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 x14ac:dyDescent="0.25">
      <c r="A432" s="1"/>
      <c r="B432" s="1"/>
      <c r="C432" s="103"/>
      <c r="D432" s="1"/>
      <c r="E432" s="104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 x14ac:dyDescent="0.25">
      <c r="A433" s="1"/>
      <c r="B433" s="1"/>
      <c r="C433" s="103"/>
      <c r="D433" s="1"/>
      <c r="E433" s="104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 x14ac:dyDescent="0.25">
      <c r="A434" s="1"/>
      <c r="B434" s="1"/>
      <c r="C434" s="103"/>
      <c r="D434" s="1"/>
      <c r="E434" s="104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 x14ac:dyDescent="0.25">
      <c r="A435" s="1"/>
      <c r="B435" s="1"/>
      <c r="C435" s="103"/>
      <c r="D435" s="1"/>
      <c r="E435" s="104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 x14ac:dyDescent="0.25">
      <c r="A436" s="1"/>
      <c r="B436" s="1"/>
      <c r="C436" s="103"/>
      <c r="D436" s="1"/>
      <c r="E436" s="104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 x14ac:dyDescent="0.25">
      <c r="A437" s="1"/>
      <c r="B437" s="1"/>
      <c r="C437" s="103"/>
      <c r="D437" s="1"/>
      <c r="E437" s="104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 x14ac:dyDescent="0.25">
      <c r="A438" s="1"/>
      <c r="B438" s="1"/>
      <c r="C438" s="103"/>
      <c r="D438" s="1"/>
      <c r="E438" s="104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 x14ac:dyDescent="0.25">
      <c r="A439" s="1"/>
      <c r="B439" s="1"/>
      <c r="C439" s="103"/>
      <c r="D439" s="1"/>
      <c r="E439" s="104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 x14ac:dyDescent="0.25">
      <c r="A440" s="1"/>
      <c r="B440" s="1"/>
      <c r="C440" s="103"/>
      <c r="D440" s="1"/>
      <c r="E440" s="104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 x14ac:dyDescent="0.25">
      <c r="A441" s="1"/>
      <c r="B441" s="1"/>
      <c r="C441" s="103"/>
      <c r="D441" s="1"/>
      <c r="E441" s="104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 x14ac:dyDescent="0.25">
      <c r="A442" s="1"/>
      <c r="B442" s="1"/>
      <c r="C442" s="103"/>
      <c r="D442" s="1"/>
      <c r="E442" s="104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 x14ac:dyDescent="0.25">
      <c r="A443" s="1"/>
      <c r="B443" s="1"/>
      <c r="C443" s="103"/>
      <c r="D443" s="1"/>
      <c r="E443" s="104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 x14ac:dyDescent="0.25">
      <c r="A444" s="1"/>
      <c r="B444" s="1"/>
      <c r="C444" s="103"/>
      <c r="D444" s="1"/>
      <c r="E444" s="104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 x14ac:dyDescent="0.25">
      <c r="A445" s="1"/>
      <c r="B445" s="1"/>
      <c r="C445" s="103"/>
      <c r="D445" s="1"/>
      <c r="E445" s="104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 x14ac:dyDescent="0.25">
      <c r="A446" s="1"/>
      <c r="B446" s="1"/>
      <c r="C446" s="103"/>
      <c r="D446" s="1"/>
      <c r="E446" s="104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 x14ac:dyDescent="0.25">
      <c r="A447" s="1"/>
      <c r="B447" s="1"/>
      <c r="C447" s="103"/>
      <c r="D447" s="1"/>
      <c r="E447" s="104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 x14ac:dyDescent="0.25">
      <c r="A448" s="1"/>
      <c r="B448" s="1"/>
      <c r="C448" s="103"/>
      <c r="D448" s="1"/>
      <c r="E448" s="104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 x14ac:dyDescent="0.25">
      <c r="A449" s="1"/>
      <c r="B449" s="1"/>
      <c r="C449" s="103"/>
      <c r="D449" s="1"/>
      <c r="E449" s="104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 x14ac:dyDescent="0.25">
      <c r="A450" s="1"/>
      <c r="B450" s="1"/>
      <c r="C450" s="103"/>
      <c r="D450" s="1"/>
      <c r="E450" s="104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 x14ac:dyDescent="0.25">
      <c r="A451" s="1"/>
      <c r="B451" s="1"/>
      <c r="C451" s="103"/>
      <c r="D451" s="1"/>
      <c r="E451" s="104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 x14ac:dyDescent="0.25">
      <c r="A452" s="1"/>
      <c r="B452" s="1"/>
      <c r="C452" s="103"/>
      <c r="D452" s="1"/>
      <c r="E452" s="104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 x14ac:dyDescent="0.25">
      <c r="A453" s="1"/>
      <c r="B453" s="1"/>
      <c r="C453" s="103"/>
      <c r="D453" s="1"/>
      <c r="E453" s="104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 x14ac:dyDescent="0.25">
      <c r="A454" s="1"/>
      <c r="B454" s="1"/>
      <c r="C454" s="103"/>
      <c r="D454" s="1"/>
      <c r="E454" s="104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 x14ac:dyDescent="0.25">
      <c r="A455" s="1"/>
      <c r="B455" s="1"/>
      <c r="C455" s="103"/>
      <c r="D455" s="1"/>
      <c r="E455" s="104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 x14ac:dyDescent="0.25">
      <c r="A456" s="1"/>
      <c r="B456" s="1"/>
      <c r="C456" s="103"/>
      <c r="D456" s="1"/>
      <c r="E456" s="104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 x14ac:dyDescent="0.25">
      <c r="A457" s="1"/>
      <c r="B457" s="1"/>
      <c r="C457" s="103"/>
      <c r="D457" s="1"/>
      <c r="E457" s="104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 x14ac:dyDescent="0.25">
      <c r="A458" s="1"/>
      <c r="B458" s="1"/>
      <c r="C458" s="103"/>
      <c r="D458" s="1"/>
      <c r="E458" s="104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 x14ac:dyDescent="0.25">
      <c r="A459" s="1"/>
      <c r="B459" s="1"/>
      <c r="C459" s="103"/>
      <c r="D459" s="1"/>
      <c r="E459" s="104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 x14ac:dyDescent="0.25">
      <c r="A460" s="1"/>
      <c r="B460" s="1"/>
      <c r="C460" s="103"/>
      <c r="D460" s="1"/>
      <c r="E460" s="104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 x14ac:dyDescent="0.25">
      <c r="A461" s="1"/>
      <c r="B461" s="1"/>
      <c r="C461" s="103"/>
      <c r="D461" s="1"/>
      <c r="E461" s="104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 x14ac:dyDescent="0.25">
      <c r="A462" s="1"/>
      <c r="B462" s="1"/>
      <c r="C462" s="103"/>
      <c r="D462" s="1"/>
      <c r="E462" s="104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 x14ac:dyDescent="0.25">
      <c r="A463" s="1"/>
      <c r="B463" s="1"/>
      <c r="C463" s="103"/>
      <c r="D463" s="1"/>
      <c r="E463" s="104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 x14ac:dyDescent="0.25">
      <c r="A464" s="1"/>
      <c r="B464" s="1"/>
      <c r="C464" s="103"/>
      <c r="D464" s="1"/>
      <c r="E464" s="104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 x14ac:dyDescent="0.25">
      <c r="A465" s="1"/>
      <c r="B465" s="1"/>
      <c r="C465" s="103"/>
      <c r="D465" s="1"/>
      <c r="E465" s="104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 x14ac:dyDescent="0.25">
      <c r="A466" s="1"/>
      <c r="B466" s="1"/>
      <c r="C466" s="103"/>
      <c r="D466" s="1"/>
      <c r="E466" s="104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 x14ac:dyDescent="0.25">
      <c r="A467" s="1"/>
      <c r="B467" s="1"/>
      <c r="C467" s="103"/>
      <c r="D467" s="1"/>
      <c r="E467" s="104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 x14ac:dyDescent="0.25">
      <c r="A468" s="1"/>
      <c r="B468" s="1"/>
      <c r="C468" s="103"/>
      <c r="D468" s="1"/>
      <c r="E468" s="104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 x14ac:dyDescent="0.25">
      <c r="A469" s="1"/>
      <c r="B469" s="1"/>
      <c r="C469" s="103"/>
      <c r="D469" s="1"/>
      <c r="E469" s="104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 x14ac:dyDescent="0.25">
      <c r="A470" s="1"/>
      <c r="B470" s="1"/>
      <c r="C470" s="103"/>
      <c r="D470" s="1"/>
      <c r="E470" s="104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 x14ac:dyDescent="0.25">
      <c r="A471" s="1"/>
      <c r="B471" s="1"/>
      <c r="C471" s="103"/>
      <c r="D471" s="1"/>
      <c r="E471" s="104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 x14ac:dyDescent="0.25">
      <c r="A472" s="1"/>
      <c r="B472" s="1"/>
      <c r="C472" s="103"/>
      <c r="D472" s="1"/>
      <c r="E472" s="104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 x14ac:dyDescent="0.25">
      <c r="A473" s="1"/>
      <c r="B473" s="1"/>
      <c r="C473" s="103"/>
      <c r="D473" s="1"/>
      <c r="E473" s="104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 x14ac:dyDescent="0.25">
      <c r="A474" s="1"/>
      <c r="B474" s="1"/>
      <c r="C474" s="103"/>
      <c r="D474" s="1"/>
      <c r="E474" s="104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 x14ac:dyDescent="0.25">
      <c r="A475" s="1"/>
      <c r="B475" s="1"/>
      <c r="C475" s="103"/>
      <c r="D475" s="1"/>
      <c r="E475" s="104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 x14ac:dyDescent="0.25">
      <c r="A476" s="1"/>
      <c r="B476" s="1"/>
      <c r="C476" s="103"/>
      <c r="D476" s="1"/>
      <c r="E476" s="104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 x14ac:dyDescent="0.25">
      <c r="A477" s="1"/>
      <c r="B477" s="1"/>
      <c r="C477" s="103"/>
      <c r="D477" s="1"/>
      <c r="E477" s="104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 x14ac:dyDescent="0.25">
      <c r="A478" s="1"/>
      <c r="B478" s="1"/>
      <c r="C478" s="103"/>
      <c r="D478" s="1"/>
      <c r="E478" s="104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 x14ac:dyDescent="0.25">
      <c r="A479" s="1"/>
      <c r="B479" s="1"/>
      <c r="C479" s="103"/>
      <c r="D479" s="1"/>
      <c r="E479" s="104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 x14ac:dyDescent="0.25">
      <c r="A480" s="1"/>
      <c r="B480" s="1"/>
      <c r="C480" s="103"/>
      <c r="D480" s="1"/>
      <c r="E480" s="104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 x14ac:dyDescent="0.25">
      <c r="A481" s="1"/>
      <c r="B481" s="1"/>
      <c r="C481" s="103"/>
      <c r="D481" s="1"/>
      <c r="E481" s="104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 x14ac:dyDescent="0.25">
      <c r="A482" s="1"/>
      <c r="B482" s="1"/>
      <c r="C482" s="103"/>
      <c r="D482" s="1"/>
      <c r="E482" s="104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 x14ac:dyDescent="0.25">
      <c r="A483" s="1"/>
      <c r="B483" s="1"/>
      <c r="C483" s="103"/>
      <c r="D483" s="1"/>
      <c r="E483" s="104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 x14ac:dyDescent="0.25">
      <c r="A484" s="1"/>
      <c r="B484" s="1"/>
      <c r="C484" s="103"/>
      <c r="D484" s="1"/>
      <c r="E484" s="104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 x14ac:dyDescent="0.25">
      <c r="A485" s="1"/>
      <c r="B485" s="1"/>
      <c r="C485" s="103"/>
      <c r="D485" s="1"/>
      <c r="E485" s="104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 x14ac:dyDescent="0.25">
      <c r="A486" s="1"/>
      <c r="B486" s="1"/>
      <c r="C486" s="103"/>
      <c r="D486" s="1"/>
      <c r="E486" s="104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 x14ac:dyDescent="0.25">
      <c r="A487" s="1"/>
      <c r="B487" s="1"/>
      <c r="C487" s="103"/>
      <c r="D487" s="1"/>
      <c r="E487" s="104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 x14ac:dyDescent="0.25">
      <c r="A488" s="1"/>
      <c r="B488" s="1"/>
      <c r="C488" s="103"/>
      <c r="D488" s="1"/>
      <c r="E488" s="104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 x14ac:dyDescent="0.25">
      <c r="A489" s="1"/>
      <c r="B489" s="1"/>
      <c r="C489" s="103"/>
      <c r="D489" s="1"/>
      <c r="E489" s="104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 x14ac:dyDescent="0.25">
      <c r="A490" s="1"/>
      <c r="B490" s="1"/>
      <c r="C490" s="103"/>
      <c r="D490" s="1"/>
      <c r="E490" s="104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 x14ac:dyDescent="0.25">
      <c r="A491" s="1"/>
      <c r="B491" s="1"/>
      <c r="C491" s="103"/>
      <c r="D491" s="1"/>
      <c r="E491" s="104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 x14ac:dyDescent="0.25">
      <c r="A492" s="1"/>
      <c r="B492" s="1"/>
      <c r="C492" s="103"/>
      <c r="D492" s="1"/>
      <c r="E492" s="104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 x14ac:dyDescent="0.25">
      <c r="A493" s="1"/>
      <c r="B493" s="1"/>
      <c r="C493" s="103"/>
      <c r="D493" s="1"/>
      <c r="E493" s="104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 x14ac:dyDescent="0.25">
      <c r="A494" s="1"/>
      <c r="B494" s="1"/>
      <c r="C494" s="103"/>
      <c r="D494" s="1"/>
      <c r="E494" s="104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 x14ac:dyDescent="0.25">
      <c r="A495" s="1"/>
      <c r="B495" s="1"/>
      <c r="C495" s="103"/>
      <c r="D495" s="1"/>
      <c r="E495" s="104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 x14ac:dyDescent="0.25">
      <c r="A496" s="1"/>
      <c r="B496" s="1"/>
      <c r="C496" s="103"/>
      <c r="D496" s="1"/>
      <c r="E496" s="104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 x14ac:dyDescent="0.25">
      <c r="A497" s="1"/>
      <c r="B497" s="1"/>
      <c r="C497" s="103"/>
      <c r="D497" s="1"/>
      <c r="E497" s="104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 x14ac:dyDescent="0.25">
      <c r="A498" s="1"/>
      <c r="B498" s="1"/>
      <c r="C498" s="103"/>
      <c r="D498" s="1"/>
      <c r="E498" s="104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 x14ac:dyDescent="0.25">
      <c r="A499" s="1"/>
      <c r="B499" s="1"/>
      <c r="C499" s="103"/>
      <c r="D499" s="1"/>
      <c r="E499" s="104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 x14ac:dyDescent="0.25">
      <c r="A500" s="1"/>
      <c r="B500" s="1"/>
      <c r="C500" s="103"/>
      <c r="D500" s="1"/>
      <c r="E500" s="104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 x14ac:dyDescent="0.25">
      <c r="A501" s="1"/>
      <c r="B501" s="1"/>
      <c r="C501" s="103"/>
      <c r="D501" s="1"/>
      <c r="E501" s="104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 x14ac:dyDescent="0.25">
      <c r="A502" s="1"/>
      <c r="B502" s="1"/>
      <c r="C502" s="103"/>
      <c r="D502" s="1"/>
      <c r="E502" s="104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 x14ac:dyDescent="0.25">
      <c r="A503" s="1"/>
      <c r="B503" s="1"/>
      <c r="C503" s="103"/>
      <c r="D503" s="1"/>
      <c r="E503" s="104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 x14ac:dyDescent="0.25">
      <c r="A504" s="1"/>
      <c r="B504" s="1"/>
      <c r="C504" s="103"/>
      <c r="D504" s="1"/>
      <c r="E504" s="104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 x14ac:dyDescent="0.25">
      <c r="A505" s="1"/>
      <c r="B505" s="1"/>
      <c r="C505" s="103"/>
      <c r="D505" s="1"/>
      <c r="E505" s="104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 x14ac:dyDescent="0.25">
      <c r="A506" s="1"/>
      <c r="B506" s="1"/>
      <c r="C506" s="103"/>
      <c r="D506" s="1"/>
      <c r="E506" s="104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1:17" x14ac:dyDescent="0.25">
      <c r="A507" s="1"/>
      <c r="B507" s="1"/>
      <c r="C507" s="103"/>
      <c r="D507" s="1"/>
      <c r="E507" s="104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1:17" x14ac:dyDescent="0.25">
      <c r="A508" s="1"/>
      <c r="B508" s="1"/>
      <c r="C508" s="103"/>
      <c r="D508" s="1"/>
      <c r="E508" s="104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1:17" x14ac:dyDescent="0.25">
      <c r="A509" s="1"/>
      <c r="B509" s="1"/>
      <c r="C509" s="103"/>
      <c r="D509" s="1"/>
      <c r="E509" s="104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1:17" x14ac:dyDescent="0.25">
      <c r="A510" s="1"/>
      <c r="B510" s="1"/>
      <c r="C510" s="103"/>
      <c r="D510" s="1"/>
      <c r="E510" s="104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 x14ac:dyDescent="0.25">
      <c r="A511" s="1"/>
      <c r="B511" s="1"/>
      <c r="C511" s="103"/>
      <c r="D511" s="1"/>
      <c r="E511" s="104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 x14ac:dyDescent="0.25">
      <c r="A512" s="1"/>
      <c r="B512" s="1"/>
      <c r="C512" s="103"/>
      <c r="D512" s="1"/>
      <c r="E512" s="104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 x14ac:dyDescent="0.25">
      <c r="A513" s="1"/>
      <c r="B513" s="1"/>
      <c r="C513" s="103"/>
      <c r="D513" s="1"/>
      <c r="E513" s="104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1:17" x14ac:dyDescent="0.25">
      <c r="A514" s="1"/>
      <c r="B514" s="1"/>
      <c r="C514" s="103"/>
      <c r="D514" s="1"/>
      <c r="E514" s="104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1:17" x14ac:dyDescent="0.25">
      <c r="A515" s="1"/>
      <c r="B515" s="1"/>
      <c r="C515" s="103"/>
      <c r="D515" s="1"/>
      <c r="E515" s="104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1:17" x14ac:dyDescent="0.25">
      <c r="A516" s="1"/>
      <c r="B516" s="1"/>
      <c r="C516" s="103"/>
      <c r="D516" s="1"/>
      <c r="E516" s="104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1:17" x14ac:dyDescent="0.25">
      <c r="A517" s="1"/>
      <c r="B517" s="1"/>
      <c r="C517" s="103"/>
      <c r="D517" s="1"/>
      <c r="E517" s="104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1:17" x14ac:dyDescent="0.25">
      <c r="A518" s="1"/>
      <c r="B518" s="1"/>
      <c r="C518" s="103"/>
      <c r="D518" s="1"/>
      <c r="E518" s="104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 x14ac:dyDescent="0.25">
      <c r="A519" s="1"/>
      <c r="B519" s="1"/>
      <c r="C519" s="103"/>
      <c r="D519" s="1"/>
      <c r="E519" s="104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1:17" x14ac:dyDescent="0.25">
      <c r="A520" s="1"/>
      <c r="B520" s="1"/>
      <c r="C520" s="103"/>
      <c r="D520" s="1"/>
      <c r="E520" s="104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1:17" x14ac:dyDescent="0.25">
      <c r="A521" s="1"/>
      <c r="B521" s="1"/>
      <c r="C521" s="103"/>
      <c r="D521" s="1"/>
      <c r="E521" s="104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1:17" x14ac:dyDescent="0.25">
      <c r="A522" s="1"/>
      <c r="B522" s="1"/>
      <c r="C522" s="103"/>
      <c r="D522" s="1"/>
      <c r="E522" s="104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 x14ac:dyDescent="0.25">
      <c r="A523" s="1"/>
      <c r="B523" s="1"/>
      <c r="C523" s="103"/>
      <c r="D523" s="1"/>
      <c r="E523" s="104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1:17" x14ac:dyDescent="0.25">
      <c r="A524" s="1"/>
      <c r="B524" s="1"/>
      <c r="C524" s="103"/>
      <c r="D524" s="1"/>
      <c r="E524" s="104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1:17" x14ac:dyDescent="0.25">
      <c r="A525" s="1"/>
      <c r="B525" s="1"/>
      <c r="C525" s="103"/>
      <c r="D525" s="1"/>
      <c r="E525" s="104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1:17" x14ac:dyDescent="0.25">
      <c r="A526" s="1"/>
      <c r="B526" s="1"/>
      <c r="C526" s="103"/>
      <c r="D526" s="1"/>
      <c r="E526" s="104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 x14ac:dyDescent="0.25">
      <c r="A527" s="1"/>
      <c r="B527" s="1"/>
      <c r="C527" s="103"/>
      <c r="D527" s="1"/>
      <c r="E527" s="104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1:17" x14ac:dyDescent="0.25">
      <c r="A528" s="1"/>
      <c r="B528" s="1"/>
      <c r="C528" s="103"/>
      <c r="D528" s="1"/>
      <c r="E528" s="104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1:17" x14ac:dyDescent="0.25">
      <c r="A529" s="1"/>
      <c r="B529" s="1"/>
      <c r="C529" s="103"/>
      <c r="D529" s="1"/>
      <c r="E529" s="104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1:17" x14ac:dyDescent="0.25">
      <c r="A530" s="1"/>
      <c r="B530" s="1"/>
      <c r="C530" s="103"/>
      <c r="D530" s="1"/>
      <c r="E530" s="104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 x14ac:dyDescent="0.25">
      <c r="A531" s="1"/>
      <c r="B531" s="1"/>
      <c r="C531" s="103"/>
      <c r="D531" s="1"/>
      <c r="E531" s="104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 x14ac:dyDescent="0.25">
      <c r="A532" s="1"/>
      <c r="B532" s="1"/>
      <c r="C532" s="103"/>
      <c r="D532" s="1"/>
      <c r="E532" s="104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 x14ac:dyDescent="0.25">
      <c r="A533" s="1"/>
      <c r="B533" s="1"/>
      <c r="C533" s="103"/>
      <c r="D533" s="1"/>
      <c r="E533" s="104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 x14ac:dyDescent="0.25">
      <c r="A534" s="1"/>
      <c r="B534" s="1"/>
      <c r="C534" s="103"/>
      <c r="D534" s="1"/>
      <c r="E534" s="104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1:17" x14ac:dyDescent="0.25">
      <c r="A535" s="1"/>
      <c r="B535" s="1"/>
      <c r="C535" s="103"/>
      <c r="D535" s="1"/>
      <c r="E535" s="104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1:17" x14ac:dyDescent="0.25">
      <c r="A536" s="1"/>
      <c r="B536" s="1"/>
      <c r="C536" s="103"/>
      <c r="D536" s="1"/>
      <c r="E536" s="104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1:17" x14ac:dyDescent="0.25">
      <c r="A537" s="1"/>
      <c r="B537" s="1"/>
      <c r="C537" s="103"/>
      <c r="D537" s="1"/>
      <c r="E537" s="104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1:17" x14ac:dyDescent="0.25">
      <c r="A538" s="1"/>
      <c r="B538" s="1"/>
      <c r="C538" s="103"/>
      <c r="D538" s="1"/>
      <c r="E538" s="104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1:17" x14ac:dyDescent="0.25">
      <c r="A539" s="1"/>
      <c r="B539" s="1"/>
      <c r="C539" s="103"/>
      <c r="D539" s="1"/>
      <c r="E539" s="104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1:17" x14ac:dyDescent="0.25">
      <c r="A540" s="1"/>
      <c r="B540" s="1"/>
      <c r="C540" s="103"/>
      <c r="D540" s="1"/>
      <c r="E540" s="104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1:17" x14ac:dyDescent="0.25">
      <c r="A541" s="1"/>
      <c r="B541" s="1"/>
      <c r="C541" s="103"/>
      <c r="D541" s="1"/>
      <c r="E541" s="104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1:17" x14ac:dyDescent="0.25">
      <c r="A542" s="1"/>
      <c r="B542" s="1"/>
      <c r="C542" s="103"/>
      <c r="D542" s="1"/>
      <c r="E542" s="104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1:17" x14ac:dyDescent="0.25">
      <c r="A543" s="1"/>
      <c r="B543" s="1"/>
      <c r="C543" s="103"/>
      <c r="D543" s="1"/>
      <c r="E543" s="104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 x14ac:dyDescent="0.25">
      <c r="A544" s="1"/>
      <c r="B544" s="1"/>
      <c r="C544" s="103"/>
      <c r="D544" s="1"/>
      <c r="E544" s="104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1:17" x14ac:dyDescent="0.25">
      <c r="A545" s="1"/>
      <c r="B545" s="1"/>
      <c r="C545" s="103"/>
      <c r="D545" s="1"/>
      <c r="E545" s="104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1:17" x14ac:dyDescent="0.25">
      <c r="A546" s="1"/>
      <c r="B546" s="1"/>
      <c r="C546" s="103"/>
      <c r="D546" s="1"/>
      <c r="E546" s="104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1:17" x14ac:dyDescent="0.25">
      <c r="A547" s="1"/>
      <c r="B547" s="1"/>
      <c r="C547" s="103"/>
      <c r="D547" s="1"/>
      <c r="E547" s="104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 x14ac:dyDescent="0.25">
      <c r="A548" s="1"/>
      <c r="B548" s="1"/>
      <c r="C548" s="103"/>
      <c r="D548" s="1"/>
      <c r="E548" s="104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1:17" x14ac:dyDescent="0.25">
      <c r="A549" s="1"/>
      <c r="B549" s="1"/>
      <c r="C549" s="103"/>
      <c r="D549" s="1"/>
      <c r="E549" s="104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1:17" x14ac:dyDescent="0.25">
      <c r="A550" s="1"/>
      <c r="B550" s="1"/>
      <c r="C550" s="103"/>
      <c r="D550" s="1"/>
      <c r="E550" s="104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1:17" x14ac:dyDescent="0.25">
      <c r="A551" s="1"/>
      <c r="B551" s="1"/>
      <c r="C551" s="103"/>
      <c r="D551" s="1"/>
      <c r="E551" s="104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 x14ac:dyDescent="0.25">
      <c r="A552" s="1"/>
      <c r="B552" s="1"/>
      <c r="C552" s="103"/>
      <c r="D552" s="1"/>
      <c r="E552" s="104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 x14ac:dyDescent="0.25">
      <c r="A553" s="1"/>
      <c r="B553" s="1"/>
      <c r="C553" s="103"/>
      <c r="D553" s="1"/>
      <c r="E553" s="104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 x14ac:dyDescent="0.25">
      <c r="A554" s="1"/>
      <c r="B554" s="1"/>
      <c r="C554" s="103"/>
      <c r="D554" s="1"/>
      <c r="E554" s="104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 x14ac:dyDescent="0.25">
      <c r="A555" s="1"/>
      <c r="B555" s="1"/>
      <c r="C555" s="103"/>
      <c r="D555" s="1"/>
      <c r="E555" s="104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 x14ac:dyDescent="0.25">
      <c r="A556" s="1"/>
      <c r="B556" s="1"/>
      <c r="C556" s="103"/>
      <c r="D556" s="1"/>
      <c r="E556" s="104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 x14ac:dyDescent="0.25">
      <c r="A557" s="1"/>
      <c r="B557" s="1"/>
      <c r="C557" s="103"/>
      <c r="D557" s="1"/>
      <c r="E557" s="104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 x14ac:dyDescent="0.25">
      <c r="A558" s="1"/>
      <c r="B558" s="1"/>
      <c r="C558" s="103"/>
      <c r="D558" s="1"/>
      <c r="E558" s="104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 x14ac:dyDescent="0.25">
      <c r="A559" s="1"/>
      <c r="B559" s="1"/>
      <c r="C559" s="103"/>
      <c r="D559" s="1"/>
      <c r="E559" s="104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 x14ac:dyDescent="0.25">
      <c r="A560" s="1"/>
      <c r="B560" s="1"/>
      <c r="C560" s="103"/>
      <c r="D560" s="1"/>
      <c r="E560" s="104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1:17" x14ac:dyDescent="0.25">
      <c r="A561" s="1"/>
      <c r="B561" s="1"/>
      <c r="C561" s="103"/>
      <c r="D561" s="1"/>
      <c r="E561" s="104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1:17" x14ac:dyDescent="0.25">
      <c r="A562" s="1"/>
      <c r="B562" s="1"/>
      <c r="C562" s="103"/>
      <c r="D562" s="1"/>
      <c r="E562" s="104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1:17" x14ac:dyDescent="0.25">
      <c r="A563" s="1"/>
      <c r="B563" s="1"/>
      <c r="C563" s="103"/>
      <c r="D563" s="1"/>
      <c r="E563" s="104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1:17" x14ac:dyDescent="0.25">
      <c r="A564" s="1"/>
      <c r="B564" s="1"/>
      <c r="C564" s="103"/>
      <c r="D564" s="1"/>
      <c r="E564" s="104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1:17" x14ac:dyDescent="0.25">
      <c r="A565" s="1"/>
      <c r="B565" s="1"/>
      <c r="C565" s="103"/>
      <c r="D565" s="1"/>
      <c r="E565" s="104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1:17" x14ac:dyDescent="0.25">
      <c r="A566" s="1"/>
      <c r="B566" s="1"/>
      <c r="C566" s="103"/>
      <c r="D566" s="1"/>
      <c r="E566" s="104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1:17" x14ac:dyDescent="0.25">
      <c r="A567" s="1"/>
      <c r="B567" s="1"/>
      <c r="C567" s="103"/>
      <c r="D567" s="1"/>
      <c r="E567" s="104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1:17" x14ac:dyDescent="0.25">
      <c r="A568" s="1"/>
      <c r="B568" s="1"/>
      <c r="C568" s="103"/>
      <c r="D568" s="1"/>
      <c r="E568" s="104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1:17" x14ac:dyDescent="0.25">
      <c r="A569" s="1"/>
      <c r="B569" s="1"/>
      <c r="C569" s="103"/>
      <c r="D569" s="1"/>
      <c r="E569" s="104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1:17" x14ac:dyDescent="0.25">
      <c r="A570" s="1"/>
      <c r="B570" s="1"/>
      <c r="C570" s="103"/>
      <c r="D570" s="1"/>
      <c r="E570" s="104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1:17" x14ac:dyDescent="0.25">
      <c r="A571" s="1"/>
      <c r="B571" s="1"/>
      <c r="C571" s="103"/>
      <c r="D571" s="1"/>
      <c r="E571" s="104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1:17" x14ac:dyDescent="0.25">
      <c r="A572" s="1"/>
      <c r="B572" s="1"/>
      <c r="C572" s="103"/>
      <c r="D572" s="1"/>
      <c r="E572" s="104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1:17" x14ac:dyDescent="0.25">
      <c r="A573" s="1"/>
      <c r="B573" s="1"/>
      <c r="C573" s="103"/>
      <c r="D573" s="1"/>
      <c r="E573" s="104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1:17" x14ac:dyDescent="0.25">
      <c r="A574" s="1"/>
      <c r="B574" s="1"/>
      <c r="C574" s="103"/>
      <c r="D574" s="1"/>
      <c r="E574" s="104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1:17" x14ac:dyDescent="0.25">
      <c r="A575" s="1"/>
      <c r="B575" s="1"/>
      <c r="C575" s="103"/>
      <c r="D575" s="1"/>
      <c r="E575" s="104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1:17" x14ac:dyDescent="0.25">
      <c r="A576" s="1"/>
      <c r="B576" s="1"/>
      <c r="C576" s="103"/>
      <c r="D576" s="1"/>
      <c r="E576" s="104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1:17" x14ac:dyDescent="0.25">
      <c r="A577" s="1"/>
      <c r="B577" s="1"/>
      <c r="C577" s="103"/>
      <c r="D577" s="1"/>
      <c r="E577" s="104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1:17" x14ac:dyDescent="0.25">
      <c r="A578" s="1"/>
      <c r="B578" s="1"/>
      <c r="C578" s="103"/>
      <c r="D578" s="1"/>
      <c r="E578" s="104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1:17" x14ac:dyDescent="0.25">
      <c r="A579" s="1"/>
      <c r="B579" s="1"/>
      <c r="C579" s="103"/>
      <c r="D579" s="1"/>
      <c r="E579" s="104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1:17" x14ac:dyDescent="0.25">
      <c r="A580" s="1"/>
      <c r="B580" s="1"/>
      <c r="C580" s="103"/>
      <c r="D580" s="1"/>
      <c r="E580" s="104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1:17" x14ac:dyDescent="0.25">
      <c r="A581" s="1"/>
      <c r="B581" s="1"/>
      <c r="C581" s="103"/>
      <c r="D581" s="1"/>
      <c r="E581" s="104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 x14ac:dyDescent="0.25">
      <c r="A582" s="1"/>
      <c r="B582" s="1"/>
      <c r="C582" s="103"/>
      <c r="D582" s="1"/>
      <c r="E582" s="104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1:17" x14ac:dyDescent="0.25">
      <c r="A583" s="1"/>
      <c r="B583" s="1"/>
      <c r="C583" s="103"/>
      <c r="D583" s="1"/>
      <c r="E583" s="104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1:17" x14ac:dyDescent="0.25">
      <c r="A584" s="1"/>
      <c r="B584" s="1"/>
      <c r="C584" s="103"/>
      <c r="D584" s="1"/>
      <c r="E584" s="104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17" x14ac:dyDescent="0.25">
      <c r="A585" s="1"/>
      <c r="B585" s="1"/>
      <c r="C585" s="103"/>
      <c r="D585" s="1"/>
      <c r="E585" s="104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1:17" x14ac:dyDescent="0.25">
      <c r="A586" s="1"/>
      <c r="B586" s="1"/>
      <c r="C586" s="103"/>
      <c r="D586" s="1"/>
      <c r="E586" s="104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1:17" x14ac:dyDescent="0.25">
      <c r="A587" s="1"/>
      <c r="B587" s="1"/>
      <c r="C587" s="103"/>
      <c r="D587" s="1"/>
      <c r="E587" s="104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1:17" x14ac:dyDescent="0.25">
      <c r="A588" s="1"/>
      <c r="B588" s="1"/>
      <c r="C588" s="103"/>
      <c r="D588" s="1"/>
      <c r="E588" s="104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1:17" x14ac:dyDescent="0.25">
      <c r="A589" s="1"/>
      <c r="B589" s="1"/>
      <c r="C589" s="103"/>
      <c r="D589" s="1"/>
      <c r="E589" s="104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1:17" x14ac:dyDescent="0.25">
      <c r="A590" s="1"/>
      <c r="B590" s="1"/>
      <c r="C590" s="103"/>
      <c r="D590" s="1"/>
      <c r="E590" s="104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1:17" x14ac:dyDescent="0.25">
      <c r="A591" s="1"/>
      <c r="B591" s="1"/>
      <c r="C591" s="103"/>
      <c r="D591" s="1"/>
      <c r="E591" s="104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1:17" x14ac:dyDescent="0.25">
      <c r="A592" s="1"/>
      <c r="B592" s="1"/>
      <c r="C592" s="103"/>
      <c r="D592" s="1"/>
      <c r="E592" s="104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1:17" x14ac:dyDescent="0.25">
      <c r="A593" s="1"/>
      <c r="B593" s="1"/>
      <c r="C593" s="103"/>
      <c r="D593" s="1"/>
      <c r="E593" s="104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1:17" x14ac:dyDescent="0.25">
      <c r="A594" s="1"/>
      <c r="B594" s="1"/>
      <c r="C594" s="103"/>
      <c r="D594" s="1"/>
      <c r="E594" s="104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1:17" x14ac:dyDescent="0.25">
      <c r="A595" s="1"/>
      <c r="B595" s="1"/>
      <c r="C595" s="103"/>
      <c r="D595" s="1"/>
      <c r="E595" s="104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1:17" x14ac:dyDescent="0.25">
      <c r="A596" s="1"/>
      <c r="B596" s="1"/>
      <c r="C596" s="103"/>
      <c r="D596" s="1"/>
      <c r="E596" s="104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1:17" x14ac:dyDescent="0.25">
      <c r="A597" s="1"/>
      <c r="B597" s="1"/>
      <c r="C597" s="103"/>
      <c r="D597" s="1"/>
      <c r="E597" s="104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1:17" x14ac:dyDescent="0.25">
      <c r="A598" s="1"/>
      <c r="B598" s="1"/>
      <c r="C598" s="103"/>
      <c r="D598" s="1"/>
      <c r="E598" s="104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1:17" x14ac:dyDescent="0.25">
      <c r="A599" s="1"/>
      <c r="B599" s="1"/>
      <c r="C599" s="103"/>
      <c r="D599" s="1"/>
      <c r="E599" s="104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1:17" x14ac:dyDescent="0.25">
      <c r="A600" s="1"/>
      <c r="B600" s="1"/>
      <c r="C600" s="103"/>
      <c r="D600" s="1"/>
      <c r="E600" s="104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1:17" x14ac:dyDescent="0.25">
      <c r="A601" s="1"/>
      <c r="B601" s="1"/>
      <c r="C601" s="103"/>
      <c r="D601" s="1"/>
      <c r="E601" s="104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1:17" x14ac:dyDescent="0.25">
      <c r="A602" s="1"/>
      <c r="B602" s="1"/>
      <c r="C602" s="103"/>
      <c r="D602" s="1"/>
      <c r="E602" s="104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1:17" x14ac:dyDescent="0.25">
      <c r="A603" s="1"/>
      <c r="B603" s="1"/>
      <c r="C603" s="103"/>
      <c r="D603" s="1"/>
      <c r="E603" s="104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1:17" x14ac:dyDescent="0.25">
      <c r="A604" s="1"/>
      <c r="B604" s="1"/>
      <c r="C604" s="103"/>
      <c r="D604" s="1"/>
      <c r="E604" s="104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 x14ac:dyDescent="0.25">
      <c r="A605" s="1"/>
      <c r="B605" s="1"/>
      <c r="C605" s="103"/>
      <c r="D605" s="1"/>
      <c r="E605" s="104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 x14ac:dyDescent="0.25">
      <c r="A606" s="1"/>
      <c r="B606" s="1"/>
      <c r="C606" s="103"/>
      <c r="D606" s="1"/>
      <c r="E606" s="104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1:17" x14ac:dyDescent="0.25">
      <c r="A607" s="1"/>
      <c r="B607" s="1"/>
      <c r="C607" s="103"/>
      <c r="D607" s="1"/>
      <c r="E607" s="104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1:17" x14ac:dyDescent="0.25">
      <c r="A608" s="1"/>
      <c r="B608" s="1"/>
      <c r="C608" s="103"/>
      <c r="D608" s="1"/>
      <c r="E608" s="104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1:17" x14ac:dyDescent="0.25">
      <c r="A609" s="1"/>
      <c r="B609" s="1"/>
      <c r="C609" s="103"/>
      <c r="D609" s="1"/>
      <c r="E609" s="104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1:17" x14ac:dyDescent="0.25">
      <c r="A610" s="1"/>
      <c r="B610" s="1"/>
      <c r="C610" s="103"/>
      <c r="D610" s="1"/>
      <c r="E610" s="104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1:17" x14ac:dyDescent="0.25">
      <c r="A611" s="1"/>
      <c r="B611" s="1"/>
      <c r="C611" s="103"/>
      <c r="D611" s="1"/>
      <c r="E611" s="104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1:17" x14ac:dyDescent="0.25">
      <c r="A612" s="1"/>
      <c r="B612" s="1"/>
      <c r="C612" s="103"/>
      <c r="D612" s="1"/>
      <c r="E612" s="104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1:17" x14ac:dyDescent="0.25">
      <c r="A613" s="1"/>
      <c r="B613" s="1"/>
      <c r="C613" s="103"/>
      <c r="D613" s="1"/>
      <c r="E613" s="104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1:17" x14ac:dyDescent="0.25">
      <c r="A614" s="1"/>
      <c r="B614" s="1"/>
      <c r="C614" s="103"/>
      <c r="D614" s="1"/>
      <c r="E614" s="104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1:17" x14ac:dyDescent="0.25">
      <c r="A615" s="1"/>
      <c r="B615" s="1"/>
      <c r="C615" s="103"/>
      <c r="D615" s="1"/>
      <c r="E615" s="104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1:17" x14ac:dyDescent="0.25">
      <c r="A616" s="1"/>
      <c r="B616" s="1"/>
      <c r="C616" s="103"/>
      <c r="D616" s="1"/>
      <c r="E616" s="104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1:17" x14ac:dyDescent="0.25">
      <c r="A617" s="1"/>
      <c r="B617" s="1"/>
      <c r="C617" s="103"/>
      <c r="D617" s="1"/>
      <c r="E617" s="104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1:17" x14ac:dyDescent="0.25">
      <c r="A618" s="1"/>
      <c r="B618" s="1"/>
      <c r="C618" s="103"/>
      <c r="D618" s="1"/>
      <c r="E618" s="104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1:17" x14ac:dyDescent="0.25">
      <c r="A619" s="1"/>
      <c r="B619" s="1"/>
      <c r="C619" s="103"/>
      <c r="D619" s="1"/>
      <c r="E619" s="104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1:17" x14ac:dyDescent="0.25">
      <c r="A620" s="1"/>
      <c r="B620" s="1"/>
      <c r="C620" s="103"/>
      <c r="D620" s="1"/>
      <c r="E620" s="104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7" x14ac:dyDescent="0.25">
      <c r="A621" s="1"/>
      <c r="B621" s="1"/>
      <c r="C621" s="103"/>
      <c r="D621" s="1"/>
      <c r="E621" s="104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1:17" x14ac:dyDescent="0.25">
      <c r="A622" s="1"/>
      <c r="B622" s="1"/>
      <c r="C622" s="103"/>
      <c r="D622" s="1"/>
      <c r="E622" s="104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1:17" x14ac:dyDescent="0.25">
      <c r="A623" s="1"/>
      <c r="B623" s="1"/>
      <c r="C623" s="103"/>
      <c r="D623" s="1"/>
      <c r="E623" s="104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1:17" x14ac:dyDescent="0.25">
      <c r="A624" s="1"/>
      <c r="B624" s="1"/>
      <c r="C624" s="103"/>
      <c r="D624" s="1"/>
      <c r="E624" s="104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1:17" x14ac:dyDescent="0.25">
      <c r="A625" s="1"/>
      <c r="B625" s="1"/>
      <c r="C625" s="103"/>
      <c r="D625" s="1"/>
      <c r="E625" s="104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1:17" x14ac:dyDescent="0.25">
      <c r="A626" s="1"/>
      <c r="B626" s="1"/>
      <c r="C626" s="103"/>
      <c r="D626" s="1"/>
      <c r="E626" s="104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1:17" x14ac:dyDescent="0.25">
      <c r="A627" s="1"/>
      <c r="B627" s="1"/>
      <c r="C627" s="103"/>
      <c r="D627" s="1"/>
      <c r="E627" s="104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1:17" x14ac:dyDescent="0.25">
      <c r="A628" s="1"/>
      <c r="B628" s="1"/>
      <c r="C628" s="103"/>
      <c r="D628" s="1"/>
      <c r="E628" s="104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1:17" x14ac:dyDescent="0.25">
      <c r="A629" s="1"/>
      <c r="B629" s="1"/>
      <c r="C629" s="103"/>
      <c r="D629" s="1"/>
      <c r="E629" s="104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1:17" x14ac:dyDescent="0.25">
      <c r="A630" s="1"/>
      <c r="B630" s="1"/>
      <c r="C630" s="103"/>
      <c r="D630" s="1"/>
      <c r="E630" s="104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1:17" x14ac:dyDescent="0.25">
      <c r="A631" s="1"/>
      <c r="B631" s="1"/>
      <c r="C631" s="103"/>
      <c r="D631" s="1"/>
      <c r="E631" s="104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1:17" x14ac:dyDescent="0.25">
      <c r="A632" s="1"/>
      <c r="B632" s="1"/>
      <c r="C632" s="103"/>
      <c r="D632" s="1"/>
      <c r="E632" s="104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1:17" x14ac:dyDescent="0.25">
      <c r="A633" s="1"/>
      <c r="B633" s="1"/>
      <c r="C633" s="103"/>
      <c r="D633" s="1"/>
      <c r="E633" s="104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1:17" x14ac:dyDescent="0.25">
      <c r="A634" s="1"/>
      <c r="B634" s="1"/>
      <c r="C634" s="103"/>
      <c r="D634" s="1"/>
      <c r="E634" s="104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1:17" x14ac:dyDescent="0.25">
      <c r="A635" s="1"/>
      <c r="B635" s="1"/>
      <c r="C635" s="103"/>
      <c r="D635" s="1"/>
      <c r="E635" s="104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1:17" x14ac:dyDescent="0.25">
      <c r="A636" s="1"/>
      <c r="B636" s="1"/>
      <c r="C636" s="103"/>
      <c r="D636" s="1"/>
      <c r="E636" s="104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1:17" x14ac:dyDescent="0.25">
      <c r="A637" s="1"/>
      <c r="B637" s="1"/>
      <c r="C637" s="103"/>
      <c r="D637" s="1"/>
      <c r="E637" s="104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1:17" x14ac:dyDescent="0.25">
      <c r="A638" s="1"/>
      <c r="B638" s="1"/>
      <c r="C638" s="103"/>
      <c r="D638" s="1"/>
      <c r="E638" s="104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1:17" x14ac:dyDescent="0.25">
      <c r="A639" s="1"/>
      <c r="B639" s="1"/>
      <c r="C639" s="103"/>
      <c r="D639" s="1"/>
      <c r="E639" s="104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1:17" x14ac:dyDescent="0.25">
      <c r="A640" s="1"/>
      <c r="B640" s="1"/>
      <c r="C640" s="103"/>
      <c r="D640" s="1"/>
      <c r="E640" s="104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1:17" x14ac:dyDescent="0.25">
      <c r="A641" s="1"/>
      <c r="B641" s="1"/>
      <c r="C641" s="103"/>
      <c r="D641" s="1"/>
      <c r="E641" s="104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1:17" x14ac:dyDescent="0.25">
      <c r="A642" s="1"/>
      <c r="B642" s="1"/>
      <c r="C642" s="103"/>
      <c r="D642" s="1"/>
      <c r="E642" s="104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1:17" x14ac:dyDescent="0.25">
      <c r="A643" s="1"/>
      <c r="B643" s="1"/>
      <c r="C643" s="103"/>
      <c r="D643" s="1"/>
      <c r="E643" s="104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1:17" x14ac:dyDescent="0.25">
      <c r="A644" s="1"/>
      <c r="B644" s="1"/>
      <c r="C644" s="103"/>
      <c r="D644" s="1"/>
      <c r="E644" s="104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1:17" x14ac:dyDescent="0.25">
      <c r="A645" s="1"/>
      <c r="B645" s="1"/>
      <c r="C645" s="103"/>
      <c r="D645" s="1"/>
      <c r="E645" s="104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1:17" x14ac:dyDescent="0.25">
      <c r="A646" s="1"/>
      <c r="B646" s="1"/>
      <c r="C646" s="103"/>
      <c r="D646" s="1"/>
      <c r="E646" s="104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1:17" x14ac:dyDescent="0.25">
      <c r="A647" s="1"/>
      <c r="B647" s="1"/>
      <c r="C647" s="103"/>
      <c r="D647" s="1"/>
      <c r="E647" s="104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1:17" x14ac:dyDescent="0.25">
      <c r="A648" s="1"/>
      <c r="B648" s="1"/>
      <c r="C648" s="103"/>
      <c r="D648" s="1"/>
      <c r="E648" s="104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1:17" x14ac:dyDescent="0.25">
      <c r="A649" s="1"/>
      <c r="B649" s="1"/>
      <c r="C649" s="103"/>
      <c r="D649" s="1"/>
      <c r="E649" s="104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1:17" x14ac:dyDescent="0.25">
      <c r="A650" s="1"/>
      <c r="B650" s="1"/>
      <c r="C650" s="103"/>
      <c r="D650" s="1"/>
      <c r="E650" s="104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1:17" x14ac:dyDescent="0.25">
      <c r="A651" s="1"/>
      <c r="B651" s="1"/>
      <c r="C651" s="103"/>
      <c r="D651" s="1"/>
      <c r="E651" s="104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1:17" x14ac:dyDescent="0.25">
      <c r="A652" s="1"/>
      <c r="B652" s="1"/>
      <c r="C652" s="103"/>
      <c r="D652" s="1"/>
      <c r="E652" s="104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1:17" x14ac:dyDescent="0.25">
      <c r="A653" s="1"/>
      <c r="B653" s="1"/>
      <c r="C653" s="103"/>
      <c r="D653" s="1"/>
      <c r="E653" s="104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1:17" x14ac:dyDescent="0.25">
      <c r="A654" s="1"/>
      <c r="B654" s="1"/>
      <c r="C654" s="103"/>
      <c r="D654" s="1"/>
      <c r="E654" s="104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1:17" x14ac:dyDescent="0.25">
      <c r="A655" s="1"/>
      <c r="B655" s="1"/>
      <c r="C655" s="103"/>
      <c r="D655" s="1"/>
      <c r="E655" s="104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1:17" x14ac:dyDescent="0.25">
      <c r="A656" s="1"/>
      <c r="B656" s="1"/>
      <c r="C656" s="103"/>
      <c r="D656" s="1"/>
      <c r="E656" s="104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1:17" x14ac:dyDescent="0.25">
      <c r="A657" s="1"/>
      <c r="B657" s="1"/>
      <c r="C657" s="103"/>
      <c r="D657" s="1"/>
      <c r="E657" s="104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1:17" x14ac:dyDescent="0.25">
      <c r="A658" s="1"/>
      <c r="B658" s="1"/>
      <c r="C658" s="103"/>
      <c r="D658" s="1"/>
      <c r="E658" s="104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1:17" x14ac:dyDescent="0.25">
      <c r="A659" s="1"/>
      <c r="B659" s="1"/>
      <c r="C659" s="103"/>
      <c r="D659" s="1"/>
      <c r="E659" s="104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1:17" x14ac:dyDescent="0.25">
      <c r="A660" s="1"/>
      <c r="B660" s="1"/>
      <c r="C660" s="103"/>
      <c r="D660" s="1"/>
      <c r="E660" s="104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1:17" x14ac:dyDescent="0.25">
      <c r="A661" s="1"/>
      <c r="B661" s="1"/>
      <c r="C661" s="103"/>
      <c r="D661" s="1"/>
      <c r="E661" s="104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1:17" x14ac:dyDescent="0.25">
      <c r="A662" s="1"/>
      <c r="B662" s="1"/>
      <c r="C662" s="103"/>
      <c r="D662" s="1"/>
      <c r="E662" s="104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1:17" x14ac:dyDescent="0.25">
      <c r="A663" s="1"/>
      <c r="B663" s="1"/>
      <c r="C663" s="103"/>
      <c r="D663" s="1"/>
      <c r="E663" s="104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1:17" x14ac:dyDescent="0.25">
      <c r="A664" s="1"/>
      <c r="B664" s="1"/>
      <c r="C664" s="103"/>
      <c r="D664" s="1"/>
      <c r="E664" s="104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1:17" x14ac:dyDescent="0.25">
      <c r="A665" s="1"/>
      <c r="B665" s="1"/>
      <c r="C665" s="103"/>
      <c r="D665" s="1"/>
      <c r="E665" s="104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1:17" x14ac:dyDescent="0.25">
      <c r="A666" s="1"/>
      <c r="B666" s="1"/>
      <c r="C666" s="103"/>
      <c r="D666" s="1"/>
      <c r="E666" s="104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1:17" x14ac:dyDescent="0.25">
      <c r="A667" s="1"/>
      <c r="B667" s="1"/>
      <c r="C667" s="103"/>
      <c r="D667" s="1"/>
      <c r="E667" s="104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1:17" x14ac:dyDescent="0.25">
      <c r="A668" s="1"/>
      <c r="B668" s="1"/>
      <c r="C668" s="103"/>
      <c r="D668" s="1"/>
      <c r="E668" s="104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1:17" x14ac:dyDescent="0.25">
      <c r="A669" s="1"/>
      <c r="B669" s="1"/>
      <c r="C669" s="103"/>
      <c r="D669" s="1"/>
      <c r="E669" s="104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1:17" x14ac:dyDescent="0.25">
      <c r="A670" s="1"/>
      <c r="B670" s="1"/>
      <c r="C670" s="103"/>
      <c r="D670" s="1"/>
      <c r="E670" s="104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1:17" x14ac:dyDescent="0.25">
      <c r="A671" s="1"/>
      <c r="B671" s="1"/>
      <c r="C671" s="103"/>
      <c r="D671" s="1"/>
      <c r="E671" s="104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1:17" x14ac:dyDescent="0.25">
      <c r="A672" s="1"/>
      <c r="B672" s="1"/>
      <c r="C672" s="103"/>
      <c r="D672" s="1"/>
      <c r="E672" s="104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1:17" x14ac:dyDescent="0.25">
      <c r="A673" s="1"/>
      <c r="B673" s="1"/>
      <c r="C673" s="103"/>
      <c r="D673" s="1"/>
      <c r="E673" s="104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1:17" x14ac:dyDescent="0.25">
      <c r="A674" s="1"/>
      <c r="B674" s="1"/>
      <c r="C674" s="103"/>
      <c r="D674" s="1"/>
      <c r="E674" s="104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1:17" x14ac:dyDescent="0.25">
      <c r="A675" s="1"/>
      <c r="B675" s="1"/>
      <c r="C675" s="103"/>
      <c r="D675" s="1"/>
      <c r="E675" s="104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1:17" x14ac:dyDescent="0.25">
      <c r="A676" s="1"/>
      <c r="B676" s="1"/>
      <c r="C676" s="103"/>
      <c r="D676" s="1"/>
      <c r="E676" s="104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1:17" x14ac:dyDescent="0.25">
      <c r="A677" s="1"/>
      <c r="B677" s="1"/>
      <c r="C677" s="103"/>
      <c r="D677" s="1"/>
      <c r="E677" s="104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1:17" x14ac:dyDescent="0.25">
      <c r="A678" s="1"/>
      <c r="B678" s="1"/>
      <c r="C678" s="103"/>
      <c r="D678" s="1"/>
      <c r="E678" s="104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1:17" x14ac:dyDescent="0.25">
      <c r="A679" s="1"/>
      <c r="B679" s="1"/>
      <c r="C679" s="103"/>
      <c r="D679" s="1"/>
      <c r="E679" s="104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1:17" x14ac:dyDescent="0.25">
      <c r="A680" s="1"/>
      <c r="B680" s="1"/>
      <c r="C680" s="103"/>
      <c r="D680" s="1"/>
      <c r="E680" s="104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1:17" x14ac:dyDescent="0.25">
      <c r="A681" s="1"/>
      <c r="B681" s="1"/>
      <c r="C681" s="103"/>
      <c r="D681" s="1"/>
      <c r="E681" s="104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1:17" x14ac:dyDescent="0.25">
      <c r="A682" s="1"/>
      <c r="B682" s="1"/>
      <c r="C682" s="103"/>
      <c r="D682" s="1"/>
      <c r="E682" s="104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1:17" x14ac:dyDescent="0.25">
      <c r="A683" s="1"/>
      <c r="B683" s="1"/>
      <c r="C683" s="103"/>
      <c r="D683" s="1"/>
      <c r="E683" s="104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1:17" x14ac:dyDescent="0.25">
      <c r="A684" s="1"/>
      <c r="B684" s="1"/>
      <c r="C684" s="103"/>
      <c r="D684" s="1"/>
      <c r="E684" s="104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1:17" x14ac:dyDescent="0.25">
      <c r="A685" s="1"/>
      <c r="B685" s="1"/>
      <c r="C685" s="103"/>
      <c r="D685" s="1"/>
      <c r="E685" s="104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1:17" x14ac:dyDescent="0.25">
      <c r="A686" s="1"/>
      <c r="B686" s="1"/>
      <c r="C686" s="103"/>
      <c r="D686" s="1"/>
      <c r="E686" s="104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1:17" x14ac:dyDescent="0.25">
      <c r="A687" s="1"/>
      <c r="B687" s="1"/>
      <c r="C687" s="103"/>
      <c r="D687" s="1"/>
      <c r="E687" s="104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1:17" x14ac:dyDescent="0.25">
      <c r="A688" s="1"/>
      <c r="B688" s="1"/>
      <c r="C688" s="103"/>
      <c r="D688" s="1"/>
      <c r="E688" s="104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1:17" x14ac:dyDescent="0.25">
      <c r="A689" s="1"/>
      <c r="B689" s="1"/>
      <c r="C689" s="103"/>
      <c r="D689" s="1"/>
      <c r="E689" s="104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1:17" x14ac:dyDescent="0.25">
      <c r="A690" s="1"/>
      <c r="B690" s="1"/>
      <c r="C690" s="103"/>
      <c r="D690" s="1"/>
      <c r="E690" s="104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1:17" x14ac:dyDescent="0.25">
      <c r="A691" s="1"/>
      <c r="B691" s="1"/>
      <c r="C691" s="103"/>
      <c r="D691" s="1"/>
      <c r="E691" s="104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1:17" x14ac:dyDescent="0.25">
      <c r="A692" s="1"/>
      <c r="B692" s="1"/>
      <c r="C692" s="103"/>
      <c r="D692" s="1"/>
      <c r="E692" s="104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1:17" x14ac:dyDescent="0.25">
      <c r="A693" s="1"/>
      <c r="B693" s="1"/>
      <c r="C693" s="103"/>
      <c r="D693" s="1"/>
      <c r="E693" s="104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1:17" x14ac:dyDescent="0.25">
      <c r="A694" s="1"/>
      <c r="B694" s="1"/>
      <c r="C694" s="103"/>
      <c r="D694" s="1"/>
      <c r="E694" s="104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1:17" x14ac:dyDescent="0.25">
      <c r="A695" s="1"/>
      <c r="B695" s="1"/>
      <c r="C695" s="103"/>
      <c r="D695" s="1"/>
      <c r="E695" s="104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1:17" x14ac:dyDescent="0.25">
      <c r="A696" s="1"/>
      <c r="B696" s="1"/>
      <c r="C696" s="103"/>
      <c r="D696" s="1"/>
      <c r="E696" s="104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1:17" x14ac:dyDescent="0.25">
      <c r="A697" s="1"/>
      <c r="B697" s="1"/>
      <c r="C697" s="103"/>
      <c r="D697" s="1"/>
      <c r="E697" s="104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1:17" x14ac:dyDescent="0.25">
      <c r="A698" s="1"/>
      <c r="B698" s="1"/>
      <c r="C698" s="103"/>
      <c r="D698" s="1"/>
      <c r="E698" s="104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1:17" x14ac:dyDescent="0.25">
      <c r="A699" s="1"/>
      <c r="B699" s="1"/>
      <c r="C699" s="103"/>
      <c r="D699" s="1"/>
      <c r="E699" s="104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1:17" x14ac:dyDescent="0.25">
      <c r="A700" s="1"/>
      <c r="B700" s="1"/>
      <c r="C700" s="103"/>
      <c r="D700" s="1"/>
      <c r="E700" s="104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1:17" x14ac:dyDescent="0.25">
      <c r="A701" s="1"/>
      <c r="B701" s="1"/>
      <c r="C701" s="103"/>
      <c r="D701" s="1"/>
      <c r="E701" s="104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1:17" x14ac:dyDescent="0.25">
      <c r="A702" s="1"/>
      <c r="B702" s="1"/>
      <c r="C702" s="103"/>
      <c r="D702" s="1"/>
      <c r="E702" s="104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1:17" x14ac:dyDescent="0.25">
      <c r="A703" s="1"/>
      <c r="B703" s="1"/>
      <c r="C703" s="103"/>
      <c r="D703" s="1"/>
      <c r="E703" s="104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1:17" x14ac:dyDescent="0.25">
      <c r="A704" s="1"/>
      <c r="B704" s="1"/>
      <c r="C704" s="103"/>
      <c r="D704" s="1"/>
      <c r="E704" s="104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1:17" x14ac:dyDescent="0.25">
      <c r="A705" s="1"/>
      <c r="B705" s="1"/>
      <c r="C705" s="103"/>
      <c r="D705" s="1"/>
      <c r="E705" s="104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1:17" x14ac:dyDescent="0.25">
      <c r="A706" s="1"/>
      <c r="B706" s="1"/>
      <c r="C706" s="103"/>
      <c r="D706" s="1"/>
      <c r="E706" s="104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1:17" x14ac:dyDescent="0.25">
      <c r="A707" s="1"/>
      <c r="B707" s="1"/>
      <c r="C707" s="103"/>
      <c r="D707" s="1"/>
      <c r="E707" s="104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1:17" x14ac:dyDescent="0.25">
      <c r="A708" s="1"/>
      <c r="B708" s="1"/>
      <c r="C708" s="103"/>
      <c r="D708" s="1"/>
      <c r="E708" s="104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1:17" x14ac:dyDescent="0.25">
      <c r="A709" s="1"/>
      <c r="B709" s="1"/>
      <c r="C709" s="103"/>
      <c r="D709" s="1"/>
      <c r="E709" s="104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1:17" x14ac:dyDescent="0.25">
      <c r="A710" s="1"/>
      <c r="B710" s="1"/>
      <c r="C710" s="103"/>
      <c r="D710" s="1"/>
      <c r="E710" s="104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1:17" x14ac:dyDescent="0.25">
      <c r="A711" s="1"/>
      <c r="B711" s="1"/>
      <c r="C711" s="103"/>
      <c r="D711" s="1"/>
      <c r="E711" s="104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1:17" x14ac:dyDescent="0.25">
      <c r="A712" s="1"/>
      <c r="B712" s="1"/>
      <c r="C712" s="103"/>
      <c r="D712" s="1"/>
      <c r="E712" s="104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1:17" x14ac:dyDescent="0.25">
      <c r="A713" s="1"/>
      <c r="B713" s="1"/>
      <c r="C713" s="103"/>
      <c r="D713" s="1"/>
      <c r="E713" s="104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1:17" x14ac:dyDescent="0.25">
      <c r="A714" s="1"/>
      <c r="B714" s="1"/>
      <c r="C714" s="103"/>
      <c r="D714" s="1"/>
      <c r="E714" s="104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1:17" x14ac:dyDescent="0.25">
      <c r="A715" s="1"/>
      <c r="B715" s="1"/>
      <c r="C715" s="103"/>
      <c r="D715" s="1"/>
      <c r="E715" s="104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1:17" x14ac:dyDescent="0.25">
      <c r="A716" s="1"/>
      <c r="B716" s="1"/>
      <c r="C716" s="103"/>
      <c r="D716" s="1"/>
      <c r="E716" s="104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1:17" x14ac:dyDescent="0.25">
      <c r="A717" s="1"/>
      <c r="B717" s="1"/>
      <c r="C717" s="103"/>
      <c r="D717" s="1"/>
      <c r="E717" s="104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1:17" x14ac:dyDescent="0.25">
      <c r="A718" s="1"/>
      <c r="B718" s="1"/>
      <c r="C718" s="103"/>
      <c r="D718" s="1"/>
      <c r="E718" s="104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1:17" x14ac:dyDescent="0.25">
      <c r="A719" s="1"/>
      <c r="B719" s="1"/>
      <c r="C719" s="103"/>
      <c r="D719" s="1"/>
      <c r="E719" s="104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1:17" x14ac:dyDescent="0.25">
      <c r="A720" s="1"/>
      <c r="B720" s="1"/>
      <c r="C720" s="103"/>
      <c r="D720" s="1"/>
      <c r="E720" s="104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1:17" x14ac:dyDescent="0.25">
      <c r="A721" s="1"/>
      <c r="B721" s="1"/>
      <c r="C721" s="103"/>
      <c r="D721" s="1"/>
      <c r="E721" s="104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1:17" x14ac:dyDescent="0.25">
      <c r="A722" s="1"/>
      <c r="B722" s="1"/>
      <c r="C722" s="103"/>
      <c r="D722" s="1"/>
      <c r="E722" s="104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1:17" x14ac:dyDescent="0.25">
      <c r="A723" s="1"/>
      <c r="B723" s="1"/>
      <c r="C723" s="103"/>
      <c r="D723" s="1"/>
      <c r="E723" s="104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1:17" x14ac:dyDescent="0.25">
      <c r="A724" s="1"/>
      <c r="B724" s="1"/>
      <c r="C724" s="103"/>
      <c r="D724" s="1"/>
      <c r="E724" s="104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1:17" x14ac:dyDescent="0.25">
      <c r="A725" s="1"/>
      <c r="B725" s="1"/>
      <c r="C725" s="103"/>
      <c r="D725" s="1"/>
      <c r="E725" s="104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1:17" x14ac:dyDescent="0.25">
      <c r="A726" s="1"/>
      <c r="B726" s="1"/>
      <c r="C726" s="103"/>
      <c r="D726" s="1"/>
      <c r="E726" s="104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1:17" x14ac:dyDescent="0.25">
      <c r="A727" s="1"/>
      <c r="B727" s="1"/>
      <c r="C727" s="103"/>
      <c r="D727" s="1"/>
      <c r="E727" s="104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1:17" x14ac:dyDescent="0.25">
      <c r="A728" s="1"/>
      <c r="B728" s="1"/>
      <c r="C728" s="103"/>
      <c r="D728" s="1"/>
      <c r="E728" s="104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1:17" x14ac:dyDescent="0.25">
      <c r="A729" s="1"/>
      <c r="B729" s="1"/>
      <c r="C729" s="103"/>
      <c r="D729" s="1"/>
      <c r="E729" s="104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1:17" x14ac:dyDescent="0.25">
      <c r="A730" s="1"/>
      <c r="B730" s="1"/>
      <c r="C730" s="103"/>
      <c r="D730" s="1"/>
      <c r="E730" s="104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1:17" x14ac:dyDescent="0.25">
      <c r="A731" s="1"/>
      <c r="B731" s="1"/>
      <c r="C731" s="103"/>
      <c r="D731" s="1"/>
      <c r="E731" s="104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1:17" x14ac:dyDescent="0.25">
      <c r="A732" s="1"/>
      <c r="B732" s="1"/>
      <c r="C732" s="103"/>
      <c r="D732" s="1"/>
      <c r="E732" s="104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 x14ac:dyDescent="0.25">
      <c r="A733" s="1"/>
      <c r="B733" s="1"/>
      <c r="C733" s="103"/>
      <c r="D733" s="1"/>
      <c r="E733" s="104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 x14ac:dyDescent="0.25">
      <c r="A734" s="1"/>
      <c r="B734" s="1"/>
      <c r="C734" s="103"/>
      <c r="D734" s="1"/>
      <c r="E734" s="104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1:17" x14ac:dyDescent="0.25">
      <c r="A735" s="1"/>
      <c r="B735" s="1"/>
      <c r="C735" s="103"/>
      <c r="D735" s="1"/>
      <c r="E735" s="104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1:17" x14ac:dyDescent="0.25">
      <c r="A736" s="1"/>
      <c r="B736" s="1"/>
      <c r="C736" s="103"/>
      <c r="D736" s="1"/>
      <c r="E736" s="104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1:17" x14ac:dyDescent="0.25">
      <c r="A737" s="1"/>
      <c r="B737" s="1"/>
      <c r="C737" s="103"/>
      <c r="D737" s="1"/>
      <c r="E737" s="104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1:17" x14ac:dyDescent="0.25">
      <c r="A738" s="1"/>
      <c r="B738" s="1"/>
      <c r="C738" s="103"/>
      <c r="D738" s="1"/>
      <c r="E738" s="104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1:17" x14ac:dyDescent="0.25">
      <c r="A739" s="1"/>
      <c r="B739" s="1"/>
      <c r="C739" s="103"/>
      <c r="D739" s="1"/>
      <c r="E739" s="104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1:17" x14ac:dyDescent="0.25">
      <c r="A740" s="1"/>
      <c r="B740" s="1"/>
      <c r="C740" s="103"/>
      <c r="D740" s="1"/>
      <c r="E740" s="104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1:17" x14ac:dyDescent="0.25">
      <c r="A741" s="1"/>
      <c r="B741" s="1"/>
      <c r="C741" s="103"/>
      <c r="D741" s="1"/>
      <c r="E741" s="104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1:17" x14ac:dyDescent="0.25">
      <c r="A742" s="1"/>
      <c r="B742" s="1"/>
      <c r="C742" s="103"/>
      <c r="D742" s="1"/>
      <c r="E742" s="104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1:17" x14ac:dyDescent="0.25">
      <c r="A743" s="1"/>
      <c r="B743" s="1"/>
      <c r="C743" s="103"/>
      <c r="D743" s="1"/>
      <c r="E743" s="104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1:17" x14ac:dyDescent="0.25">
      <c r="A744" s="1"/>
      <c r="B744" s="1"/>
      <c r="C744" s="103"/>
      <c r="D744" s="1"/>
      <c r="E744" s="104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1:17" x14ac:dyDescent="0.25">
      <c r="A745" s="1"/>
      <c r="B745" s="1"/>
      <c r="C745" s="103"/>
      <c r="D745" s="1"/>
      <c r="E745" s="104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1:17" x14ac:dyDescent="0.25">
      <c r="A746" s="1"/>
      <c r="B746" s="1"/>
      <c r="C746" s="103"/>
      <c r="D746" s="1"/>
      <c r="E746" s="104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1:17" x14ac:dyDescent="0.25">
      <c r="A747" s="1"/>
      <c r="B747" s="1"/>
      <c r="C747" s="103"/>
      <c r="D747" s="1"/>
      <c r="E747" s="104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1:17" x14ac:dyDescent="0.25">
      <c r="A748" s="1"/>
      <c r="B748" s="1"/>
      <c r="C748" s="103"/>
      <c r="D748" s="1"/>
      <c r="E748" s="104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1:17" x14ac:dyDescent="0.25">
      <c r="A749" s="1"/>
      <c r="B749" s="1"/>
      <c r="C749" s="103"/>
      <c r="D749" s="1"/>
      <c r="E749" s="104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1:17" x14ac:dyDescent="0.25">
      <c r="A750" s="1"/>
      <c r="B750" s="1"/>
      <c r="C750" s="103"/>
      <c r="D750" s="1"/>
      <c r="E750" s="104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1:17" x14ac:dyDescent="0.25">
      <c r="A751" s="1"/>
      <c r="B751" s="1"/>
      <c r="C751" s="103"/>
      <c r="D751" s="1"/>
      <c r="E751" s="104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1:17" x14ac:dyDescent="0.25">
      <c r="A752" s="1"/>
      <c r="B752" s="1"/>
      <c r="C752" s="103"/>
      <c r="D752" s="1"/>
      <c r="E752" s="104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1:17" x14ac:dyDescent="0.25">
      <c r="A753" s="1"/>
      <c r="B753" s="1"/>
      <c r="C753" s="103"/>
      <c r="D753" s="1"/>
      <c r="E753" s="104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 x14ac:dyDescent="0.25">
      <c r="A754" s="1"/>
      <c r="B754" s="1"/>
      <c r="C754" s="103"/>
      <c r="D754" s="1"/>
      <c r="E754" s="104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 x14ac:dyDescent="0.25">
      <c r="A755" s="1"/>
      <c r="B755" s="1"/>
      <c r="C755" s="103"/>
      <c r="D755" s="1"/>
      <c r="E755" s="104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1:17" x14ac:dyDescent="0.25">
      <c r="A756" s="1"/>
      <c r="B756" s="1"/>
      <c r="C756" s="103"/>
      <c r="D756" s="1"/>
      <c r="E756" s="104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1:17" x14ac:dyDescent="0.25">
      <c r="A757" s="1"/>
      <c r="B757" s="1"/>
      <c r="C757" s="103"/>
      <c r="D757" s="1"/>
      <c r="E757" s="104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1:17" x14ac:dyDescent="0.25">
      <c r="A758" s="1"/>
      <c r="B758" s="1"/>
      <c r="C758" s="103"/>
      <c r="D758" s="1"/>
      <c r="E758" s="104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1:17" x14ac:dyDescent="0.25">
      <c r="A759" s="1"/>
      <c r="B759" s="1"/>
      <c r="C759" s="103"/>
      <c r="D759" s="1"/>
      <c r="E759" s="104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1:17" x14ac:dyDescent="0.25">
      <c r="A760" s="1"/>
      <c r="B760" s="1"/>
      <c r="C760" s="103"/>
      <c r="D760" s="1"/>
      <c r="E760" s="104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1:17" x14ac:dyDescent="0.25">
      <c r="A761" s="1"/>
      <c r="B761" s="1"/>
      <c r="C761" s="103"/>
      <c r="D761" s="1"/>
      <c r="E761" s="104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1:17" x14ac:dyDescent="0.25">
      <c r="A762" s="1"/>
      <c r="B762" s="1"/>
      <c r="C762" s="103"/>
      <c r="D762" s="1"/>
      <c r="E762" s="104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1:17" x14ac:dyDescent="0.25">
      <c r="A763" s="1"/>
      <c r="B763" s="1"/>
      <c r="C763" s="103"/>
      <c r="D763" s="1"/>
      <c r="E763" s="104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1:17" x14ac:dyDescent="0.25">
      <c r="A764" s="1"/>
      <c r="B764" s="1"/>
      <c r="C764" s="103"/>
      <c r="D764" s="1"/>
      <c r="E764" s="104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1:17" x14ac:dyDescent="0.25">
      <c r="A765" s="1"/>
      <c r="B765" s="1"/>
      <c r="C765" s="103"/>
      <c r="D765" s="1"/>
      <c r="E765" s="104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1:17" x14ac:dyDescent="0.25">
      <c r="A766" s="1"/>
      <c r="B766" s="1"/>
      <c r="C766" s="103"/>
      <c r="D766" s="1"/>
      <c r="E766" s="104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1:17" x14ac:dyDescent="0.25">
      <c r="A767" s="1"/>
      <c r="B767" s="1"/>
      <c r="C767" s="103"/>
      <c r="D767" s="1"/>
      <c r="E767" s="104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1:17" x14ac:dyDescent="0.25">
      <c r="A768" s="1"/>
      <c r="B768" s="1"/>
      <c r="C768" s="103"/>
      <c r="D768" s="1"/>
      <c r="E768" s="104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1:17" x14ac:dyDescent="0.25">
      <c r="A769" s="1"/>
      <c r="B769" s="1"/>
      <c r="C769" s="103"/>
      <c r="D769" s="1"/>
      <c r="E769" s="104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1:17" x14ac:dyDescent="0.25">
      <c r="A770" s="1"/>
      <c r="B770" s="1"/>
      <c r="C770" s="103"/>
      <c r="D770" s="1"/>
      <c r="E770" s="104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1:17" x14ac:dyDescent="0.25">
      <c r="A771" s="1"/>
      <c r="B771" s="1"/>
      <c r="C771" s="103"/>
      <c r="D771" s="1"/>
      <c r="E771" s="104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1:17" x14ac:dyDescent="0.25">
      <c r="A772" s="1"/>
      <c r="B772" s="1"/>
      <c r="C772" s="103"/>
      <c r="D772" s="1"/>
      <c r="E772" s="104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1:17" x14ac:dyDescent="0.25">
      <c r="A773" s="1"/>
      <c r="B773" s="1"/>
      <c r="C773" s="103"/>
      <c r="D773" s="1"/>
      <c r="E773" s="104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1:17" x14ac:dyDescent="0.25">
      <c r="A774" s="1"/>
      <c r="B774" s="1"/>
      <c r="C774" s="103"/>
      <c r="D774" s="1"/>
      <c r="E774" s="104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1:17" x14ac:dyDescent="0.25">
      <c r="A775" s="1"/>
      <c r="B775" s="1"/>
      <c r="C775" s="103"/>
      <c r="D775" s="1"/>
      <c r="E775" s="104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1:17" x14ac:dyDescent="0.25">
      <c r="A776" s="1"/>
      <c r="B776" s="1"/>
      <c r="C776" s="103"/>
      <c r="D776" s="1"/>
      <c r="E776" s="104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1:17" x14ac:dyDescent="0.25">
      <c r="A777" s="1"/>
      <c r="B777" s="1"/>
      <c r="C777" s="103"/>
      <c r="D777" s="1"/>
      <c r="E777" s="104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1:17" x14ac:dyDescent="0.25">
      <c r="A778" s="1"/>
      <c r="B778" s="1"/>
      <c r="C778" s="103"/>
      <c r="D778" s="1"/>
      <c r="E778" s="104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1:17" x14ac:dyDescent="0.25">
      <c r="A779" s="1"/>
      <c r="B779" s="1"/>
      <c r="C779" s="103"/>
      <c r="D779" s="1"/>
      <c r="E779" s="104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1:17" x14ac:dyDescent="0.25">
      <c r="A780" s="1"/>
      <c r="B780" s="1"/>
      <c r="C780" s="103"/>
      <c r="D780" s="1"/>
      <c r="E780" s="104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1:17" x14ac:dyDescent="0.25">
      <c r="A781" s="1"/>
      <c r="B781" s="1"/>
      <c r="C781" s="103"/>
      <c r="D781" s="1"/>
      <c r="E781" s="104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1:17" x14ac:dyDescent="0.25">
      <c r="A782" s="1"/>
      <c r="B782" s="1"/>
      <c r="C782" s="103"/>
      <c r="D782" s="1"/>
      <c r="E782" s="104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1:17" x14ac:dyDescent="0.25">
      <c r="A783" s="1"/>
      <c r="B783" s="1"/>
      <c r="C783" s="103"/>
      <c r="D783" s="1"/>
      <c r="E783" s="104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1:17" x14ac:dyDescent="0.25">
      <c r="A784" s="1"/>
      <c r="B784" s="1"/>
      <c r="C784" s="103"/>
      <c r="D784" s="1"/>
      <c r="E784" s="104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1:17" x14ac:dyDescent="0.25">
      <c r="A785" s="1"/>
      <c r="B785" s="1"/>
      <c r="C785" s="103"/>
      <c r="D785" s="1"/>
      <c r="E785" s="104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1:17" x14ac:dyDescent="0.25">
      <c r="A786" s="1"/>
      <c r="B786" s="1"/>
      <c r="C786" s="103"/>
      <c r="D786" s="1"/>
      <c r="E786" s="104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1:17" x14ac:dyDescent="0.25">
      <c r="A787" s="1"/>
      <c r="B787" s="1"/>
      <c r="C787" s="103"/>
      <c r="D787" s="1"/>
      <c r="E787" s="104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1:17" x14ac:dyDescent="0.25">
      <c r="A788" s="1"/>
      <c r="B788" s="1"/>
      <c r="C788" s="103"/>
      <c r="D788" s="1"/>
      <c r="E788" s="104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1:17" x14ac:dyDescent="0.25">
      <c r="A789" s="1"/>
      <c r="B789" s="1"/>
      <c r="C789" s="103"/>
      <c r="D789" s="1"/>
      <c r="E789" s="104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1:17" x14ac:dyDescent="0.25">
      <c r="A790" s="1"/>
      <c r="B790" s="1"/>
      <c r="C790" s="103"/>
      <c r="D790" s="1"/>
      <c r="E790" s="104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 x14ac:dyDescent="0.25">
      <c r="A791" s="1"/>
      <c r="B791" s="1"/>
      <c r="C791" s="103"/>
      <c r="D791" s="1"/>
      <c r="E791" s="104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1:17" x14ac:dyDescent="0.25">
      <c r="A792" s="1"/>
      <c r="B792" s="1"/>
      <c r="C792" s="103"/>
      <c r="D792" s="1"/>
      <c r="E792" s="104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1:17" x14ac:dyDescent="0.25">
      <c r="A793" s="1"/>
      <c r="B793" s="1"/>
      <c r="C793" s="103"/>
      <c r="D793" s="1"/>
      <c r="E793" s="104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1:17" x14ac:dyDescent="0.25">
      <c r="A794" s="1"/>
      <c r="B794" s="1"/>
      <c r="C794" s="103"/>
      <c r="D794" s="1"/>
      <c r="E794" s="104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1:17" x14ac:dyDescent="0.25">
      <c r="A795" s="1"/>
      <c r="B795" s="1"/>
      <c r="C795" s="103"/>
      <c r="D795" s="1"/>
      <c r="E795" s="104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1:17" x14ac:dyDescent="0.25">
      <c r="A796" s="1"/>
      <c r="B796" s="1"/>
      <c r="C796" s="103"/>
      <c r="D796" s="1"/>
      <c r="E796" s="104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1:17" x14ac:dyDescent="0.25">
      <c r="A797" s="1"/>
      <c r="B797" s="1"/>
      <c r="C797" s="103"/>
      <c r="D797" s="1"/>
      <c r="E797" s="104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1:17" x14ac:dyDescent="0.25">
      <c r="A798" s="1"/>
      <c r="B798" s="1"/>
      <c r="C798" s="103"/>
      <c r="D798" s="1"/>
      <c r="E798" s="104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1:17" x14ac:dyDescent="0.25">
      <c r="A799" s="1"/>
      <c r="B799" s="1"/>
      <c r="C799" s="103"/>
      <c r="D799" s="1"/>
      <c r="E799" s="104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1:17" x14ac:dyDescent="0.25">
      <c r="A800" s="1"/>
      <c r="B800" s="1"/>
      <c r="C800" s="103"/>
      <c r="D800" s="1"/>
      <c r="E800" s="104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1:17" x14ac:dyDescent="0.25">
      <c r="A801" s="1"/>
      <c r="B801" s="1"/>
      <c r="C801" s="103"/>
      <c r="D801" s="1"/>
      <c r="E801" s="104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1:17" x14ac:dyDescent="0.25">
      <c r="A802" s="1"/>
      <c r="B802" s="1"/>
      <c r="C802" s="103"/>
      <c r="D802" s="1"/>
      <c r="E802" s="104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1:17" x14ac:dyDescent="0.25">
      <c r="A803" s="1"/>
      <c r="B803" s="1"/>
      <c r="C803" s="103"/>
      <c r="D803" s="1"/>
      <c r="E803" s="104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1:17" x14ac:dyDescent="0.25">
      <c r="A804" s="1"/>
      <c r="B804" s="1"/>
      <c r="C804" s="103"/>
      <c r="D804" s="1"/>
      <c r="E804" s="104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1:17" x14ac:dyDescent="0.25">
      <c r="A805" s="1"/>
      <c r="B805" s="1"/>
      <c r="C805" s="103"/>
      <c r="D805" s="1"/>
      <c r="E805" s="104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1:17" x14ac:dyDescent="0.25">
      <c r="A806" s="1"/>
      <c r="B806" s="1"/>
      <c r="C806" s="103"/>
      <c r="D806" s="1"/>
      <c r="E806" s="104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1:17" x14ac:dyDescent="0.25">
      <c r="A807" s="1"/>
      <c r="B807" s="1"/>
      <c r="C807" s="103"/>
      <c r="D807" s="1"/>
      <c r="E807" s="104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1:17" x14ac:dyDescent="0.25">
      <c r="A808" s="1"/>
      <c r="B808" s="1"/>
      <c r="C808" s="103"/>
      <c r="D808" s="1"/>
      <c r="E808" s="104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</row>
    <row r="809" spans="1:17" x14ac:dyDescent="0.25">
      <c r="A809" s="1"/>
      <c r="B809" s="1"/>
      <c r="C809" s="103"/>
      <c r="D809" s="1"/>
      <c r="E809" s="104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</row>
    <row r="810" spans="1:17" x14ac:dyDescent="0.25">
      <c r="A810" s="1"/>
      <c r="B810" s="1"/>
      <c r="C810" s="103"/>
      <c r="D810" s="1"/>
      <c r="E810" s="104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</row>
    <row r="811" spans="1:17" x14ac:dyDescent="0.25">
      <c r="A811" s="1"/>
      <c r="B811" s="1"/>
      <c r="C811" s="103"/>
      <c r="D811" s="1"/>
      <c r="E811" s="104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</row>
    <row r="812" spans="1:17" x14ac:dyDescent="0.25">
      <c r="A812" s="1"/>
      <c r="B812" s="1"/>
      <c r="C812" s="103"/>
      <c r="D812" s="1"/>
      <c r="E812" s="104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</row>
    <row r="813" spans="1:17" x14ac:dyDescent="0.25">
      <c r="A813" s="1"/>
      <c r="B813" s="1"/>
      <c r="C813" s="103"/>
      <c r="D813" s="1"/>
      <c r="E813" s="104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</row>
    <row r="814" spans="1:17" x14ac:dyDescent="0.25">
      <c r="A814" s="1"/>
      <c r="B814" s="1"/>
      <c r="C814" s="103"/>
      <c r="D814" s="1"/>
      <c r="E814" s="104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</row>
    <row r="815" spans="1:17" x14ac:dyDescent="0.25">
      <c r="A815" s="1"/>
      <c r="B815" s="1"/>
      <c r="C815" s="103"/>
      <c r="D815" s="1"/>
      <c r="E815" s="104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</row>
    <row r="816" spans="1:17" x14ac:dyDescent="0.25">
      <c r="A816" s="1"/>
      <c r="B816" s="1"/>
      <c r="C816" s="103"/>
      <c r="D816" s="1"/>
      <c r="E816" s="104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  <row r="817" spans="1:17" x14ac:dyDescent="0.25">
      <c r="A817" s="1"/>
      <c r="B817" s="1"/>
      <c r="C817" s="103"/>
      <c r="D817" s="1"/>
      <c r="E817" s="104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</row>
    <row r="818" spans="1:17" x14ac:dyDescent="0.25">
      <c r="A818" s="1"/>
      <c r="B818" s="1"/>
      <c r="C818" s="103"/>
      <c r="D818" s="1"/>
      <c r="E818" s="104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</row>
    <row r="819" spans="1:17" x14ac:dyDescent="0.25">
      <c r="A819" s="1"/>
      <c r="B819" s="1"/>
      <c r="C819" s="103"/>
      <c r="D819" s="1"/>
      <c r="E819" s="104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</row>
    <row r="820" spans="1:17" x14ac:dyDescent="0.25">
      <c r="A820" s="1"/>
      <c r="B820" s="1"/>
      <c r="C820" s="103"/>
      <c r="D820" s="1"/>
      <c r="E820" s="104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</row>
    <row r="821" spans="1:17" x14ac:dyDescent="0.25">
      <c r="A821" s="1"/>
      <c r="B821" s="1"/>
      <c r="C821" s="103"/>
      <c r="D821" s="1"/>
      <c r="E821" s="104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</row>
    <row r="822" spans="1:17" x14ac:dyDescent="0.25">
      <c r="A822" s="1"/>
      <c r="B822" s="1"/>
      <c r="C822" s="103"/>
      <c r="D822" s="1"/>
      <c r="E822" s="104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</row>
    <row r="823" spans="1:17" x14ac:dyDescent="0.25">
      <c r="A823" s="1"/>
      <c r="B823" s="1"/>
      <c r="C823" s="103"/>
      <c r="D823" s="1"/>
      <c r="E823" s="104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4" spans="1:17" x14ac:dyDescent="0.25">
      <c r="A824" s="1"/>
      <c r="B824" s="1"/>
      <c r="C824" s="103"/>
      <c r="D824" s="1"/>
      <c r="E824" s="104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</row>
    <row r="825" spans="1:17" x14ac:dyDescent="0.25">
      <c r="A825" s="1"/>
      <c r="B825" s="1"/>
      <c r="C825" s="103"/>
      <c r="D825" s="1"/>
      <c r="E825" s="104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</row>
    <row r="826" spans="1:17" x14ac:dyDescent="0.25">
      <c r="A826" s="1"/>
      <c r="B826" s="1"/>
      <c r="C826" s="103"/>
      <c r="D826" s="1"/>
      <c r="E826" s="104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7" spans="1:17" x14ac:dyDescent="0.25">
      <c r="A827" s="1"/>
      <c r="B827" s="1"/>
      <c r="C827" s="103"/>
      <c r="D827" s="1"/>
      <c r="E827" s="104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</row>
    <row r="828" spans="1:17" x14ac:dyDescent="0.25">
      <c r="A828" s="1"/>
      <c r="B828" s="1"/>
      <c r="C828" s="103"/>
      <c r="D828" s="1"/>
      <c r="E828" s="104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</row>
    <row r="829" spans="1:17" x14ac:dyDescent="0.25">
      <c r="A829" s="1"/>
      <c r="B829" s="1"/>
      <c r="C829" s="103"/>
      <c r="D829" s="1"/>
      <c r="E829" s="104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</row>
    <row r="830" spans="1:17" x14ac:dyDescent="0.25">
      <c r="A830" s="1"/>
      <c r="B830" s="1"/>
      <c r="C830" s="103"/>
      <c r="D830" s="1"/>
      <c r="E830" s="104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</row>
    <row r="831" spans="1:17" x14ac:dyDescent="0.25">
      <c r="A831" s="1"/>
      <c r="B831" s="1"/>
      <c r="C831" s="103"/>
      <c r="D831" s="1"/>
      <c r="E831" s="104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</row>
    <row r="832" spans="1:17" x14ac:dyDescent="0.25">
      <c r="A832" s="1"/>
      <c r="B832" s="1"/>
      <c r="C832" s="103"/>
      <c r="D832" s="1"/>
      <c r="E832" s="104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</row>
    <row r="833" spans="1:17" x14ac:dyDescent="0.25">
      <c r="A833" s="1"/>
      <c r="B833" s="1"/>
      <c r="C833" s="103"/>
      <c r="D833" s="1"/>
      <c r="E833" s="104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</row>
    <row r="834" spans="1:17" x14ac:dyDescent="0.25">
      <c r="A834" s="1"/>
      <c r="B834" s="1"/>
      <c r="C834" s="103"/>
      <c r="D834" s="1"/>
      <c r="E834" s="104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</row>
    <row r="835" spans="1:17" x14ac:dyDescent="0.25">
      <c r="A835" s="1"/>
      <c r="B835" s="1"/>
      <c r="C835" s="103"/>
      <c r="D835" s="1"/>
      <c r="E835" s="104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</row>
    <row r="836" spans="1:17" x14ac:dyDescent="0.25">
      <c r="A836" s="1"/>
      <c r="B836" s="1"/>
      <c r="C836" s="103"/>
      <c r="D836" s="1"/>
      <c r="E836" s="104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</row>
    <row r="837" spans="1:17" x14ac:dyDescent="0.25">
      <c r="A837" s="1"/>
      <c r="B837" s="1"/>
      <c r="C837" s="103"/>
      <c r="D837" s="1"/>
      <c r="E837" s="104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</row>
    <row r="838" spans="1:17" x14ac:dyDescent="0.25">
      <c r="A838" s="1"/>
      <c r="B838" s="1"/>
      <c r="C838" s="103"/>
      <c r="D838" s="1"/>
      <c r="E838" s="104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</row>
    <row r="839" spans="1:17" x14ac:dyDescent="0.25">
      <c r="A839" s="1"/>
      <c r="B839" s="1"/>
      <c r="C839" s="103"/>
      <c r="D839" s="1"/>
      <c r="E839" s="104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</row>
    <row r="840" spans="1:17" x14ac:dyDescent="0.25">
      <c r="A840" s="1"/>
      <c r="B840" s="1"/>
      <c r="C840" s="103"/>
      <c r="D840" s="1"/>
      <c r="E840" s="104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</row>
    <row r="841" spans="1:17" x14ac:dyDescent="0.25">
      <c r="A841" s="1"/>
      <c r="B841" s="1"/>
      <c r="C841" s="103"/>
      <c r="D841" s="1"/>
      <c r="E841" s="104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</row>
    <row r="842" spans="1:17" x14ac:dyDescent="0.25">
      <c r="A842" s="1"/>
      <c r="B842" s="1"/>
      <c r="C842" s="103"/>
      <c r="D842" s="1"/>
      <c r="E842" s="104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</row>
    <row r="843" spans="1:17" x14ac:dyDescent="0.25">
      <c r="A843" s="1"/>
      <c r="B843" s="1"/>
      <c r="C843" s="103"/>
      <c r="D843" s="1"/>
      <c r="E843" s="104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</row>
    <row r="844" spans="1:17" x14ac:dyDescent="0.25">
      <c r="A844" s="1"/>
      <c r="B844" s="1"/>
      <c r="C844" s="103"/>
      <c r="D844" s="1"/>
      <c r="E844" s="104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</row>
    <row r="845" spans="1:17" x14ac:dyDescent="0.25">
      <c r="A845" s="1"/>
      <c r="B845" s="1"/>
      <c r="C845" s="103"/>
      <c r="D845" s="1"/>
      <c r="E845" s="104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</row>
    <row r="846" spans="1:17" x14ac:dyDescent="0.25">
      <c r="A846" s="1"/>
      <c r="B846" s="1"/>
      <c r="C846" s="103"/>
      <c r="D846" s="1"/>
      <c r="E846" s="104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</row>
    <row r="847" spans="1:17" x14ac:dyDescent="0.25">
      <c r="A847" s="1"/>
      <c r="B847" s="1"/>
      <c r="C847" s="103"/>
      <c r="D847" s="1"/>
      <c r="E847" s="104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</row>
    <row r="848" spans="1:17" x14ac:dyDescent="0.25">
      <c r="A848" s="1"/>
      <c r="B848" s="1"/>
      <c r="C848" s="103"/>
      <c r="D848" s="1"/>
      <c r="E848" s="104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49" spans="1:17" x14ac:dyDescent="0.25">
      <c r="A849" s="1"/>
      <c r="B849" s="1"/>
      <c r="C849" s="103"/>
      <c r="D849" s="1"/>
      <c r="E849" s="104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</row>
    <row r="850" spans="1:17" x14ac:dyDescent="0.25">
      <c r="A850" s="1"/>
      <c r="B850" s="1"/>
      <c r="C850" s="103"/>
      <c r="D850" s="1"/>
      <c r="E850" s="104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</row>
    <row r="851" spans="1:17" x14ac:dyDescent="0.25">
      <c r="A851" s="1"/>
      <c r="B851" s="1"/>
      <c r="C851" s="103"/>
      <c r="D851" s="1"/>
      <c r="E851" s="104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</row>
    <row r="852" spans="1:17" x14ac:dyDescent="0.25">
      <c r="A852" s="1"/>
      <c r="B852" s="1"/>
      <c r="C852" s="103"/>
      <c r="D852" s="1"/>
      <c r="E852" s="104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</row>
    <row r="853" spans="1:17" x14ac:dyDescent="0.25">
      <c r="A853" s="1"/>
      <c r="B853" s="1"/>
      <c r="C853" s="103"/>
      <c r="D853" s="1"/>
      <c r="E853" s="104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</row>
    <row r="854" spans="1:17" x14ac:dyDescent="0.25">
      <c r="A854" s="1"/>
      <c r="B854" s="1"/>
      <c r="C854" s="103"/>
      <c r="D854" s="1"/>
      <c r="E854" s="104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</row>
    <row r="855" spans="1:17" x14ac:dyDescent="0.25">
      <c r="A855" s="1"/>
      <c r="B855" s="1"/>
      <c r="C855" s="103"/>
      <c r="D855" s="1"/>
      <c r="E855" s="104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</row>
    <row r="856" spans="1:17" x14ac:dyDescent="0.25">
      <c r="A856" s="1"/>
      <c r="B856" s="1"/>
      <c r="C856" s="103"/>
      <c r="D856" s="1"/>
      <c r="E856" s="104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</row>
    <row r="857" spans="1:17" x14ac:dyDescent="0.25">
      <c r="A857" s="1"/>
      <c r="B857" s="1"/>
      <c r="C857" s="103"/>
      <c r="D857" s="1"/>
      <c r="E857" s="104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</row>
    <row r="858" spans="1:17" x14ac:dyDescent="0.25">
      <c r="B858" s="5"/>
      <c r="C858" s="113"/>
      <c r="D858" s="5"/>
      <c r="E858" s="108"/>
      <c r="F858" s="5"/>
    </row>
    <row r="859" spans="1:17" x14ac:dyDescent="0.25">
      <c r="B859" s="5"/>
      <c r="C859" s="113"/>
      <c r="D859" s="5"/>
      <c r="E859" s="108"/>
      <c r="F859" s="5"/>
    </row>
    <row r="860" spans="1:17" x14ac:dyDescent="0.25">
      <c r="B860" s="5"/>
      <c r="C860" s="113"/>
      <c r="D860" s="5"/>
      <c r="E860" s="108"/>
      <c r="F860" s="5"/>
    </row>
    <row r="861" spans="1:17" x14ac:dyDescent="0.25">
      <c r="B861" s="5"/>
      <c r="C861" s="113"/>
      <c r="D861" s="5"/>
      <c r="E861" s="108"/>
      <c r="F861" s="5"/>
    </row>
    <row r="862" spans="1:17" x14ac:dyDescent="0.25">
      <c r="B862" s="5"/>
      <c r="C862" s="113"/>
      <c r="D862" s="5"/>
      <c r="E862" s="108"/>
      <c r="F862" s="5"/>
    </row>
    <row r="863" spans="1:17" x14ac:dyDescent="0.25">
      <c r="B863" s="5"/>
      <c r="C863" s="113"/>
      <c r="D863" s="5"/>
      <c r="E863" s="108"/>
      <c r="F863" s="5"/>
    </row>
    <row r="864" spans="1:17" x14ac:dyDescent="0.25">
      <c r="B864" s="5"/>
      <c r="C864" s="113"/>
      <c r="D864" s="5"/>
      <c r="E864" s="108"/>
      <c r="F864" s="5"/>
    </row>
    <row r="865" spans="2:6" x14ac:dyDescent="0.25">
      <c r="B865" s="5"/>
      <c r="C865" s="113"/>
      <c r="D865" s="5"/>
      <c r="E865" s="108"/>
      <c r="F865" s="5"/>
    </row>
    <row r="866" spans="2:6" x14ac:dyDescent="0.25">
      <c r="B866" s="5"/>
      <c r="C866" s="113"/>
      <c r="D866" s="5"/>
      <c r="E866" s="108"/>
      <c r="F866" s="5"/>
    </row>
    <row r="867" spans="2:6" x14ac:dyDescent="0.25">
      <c r="B867" s="5"/>
      <c r="C867" s="113"/>
      <c r="D867" s="5"/>
      <c r="E867" s="108"/>
      <c r="F867" s="5"/>
    </row>
    <row r="868" spans="2:6" x14ac:dyDescent="0.25">
      <c r="B868" s="5"/>
      <c r="C868" s="113"/>
      <c r="D868" s="5"/>
      <c r="E868" s="108"/>
      <c r="F868" s="5"/>
    </row>
    <row r="869" spans="2:6" x14ac:dyDescent="0.25">
      <c r="B869" s="5"/>
      <c r="C869" s="113"/>
      <c r="D869" s="5"/>
      <c r="E869" s="108"/>
      <c r="F869" s="5"/>
    </row>
    <row r="870" spans="2:6" x14ac:dyDescent="0.25">
      <c r="B870" s="5"/>
      <c r="C870" s="113"/>
      <c r="D870" s="5"/>
      <c r="E870" s="108"/>
      <c r="F870" s="5"/>
    </row>
    <row r="871" spans="2:6" x14ac:dyDescent="0.25">
      <c r="B871" s="5"/>
      <c r="C871" s="113"/>
      <c r="D871" s="5"/>
      <c r="E871" s="108"/>
      <c r="F871" s="5"/>
    </row>
    <row r="872" spans="2:6" x14ac:dyDescent="0.25">
      <c r="B872" s="5"/>
      <c r="C872" s="113"/>
      <c r="D872" s="5"/>
      <c r="E872" s="108"/>
      <c r="F872" s="5"/>
    </row>
    <row r="873" spans="2:6" x14ac:dyDescent="0.25">
      <c r="B873" s="5"/>
      <c r="C873" s="113"/>
      <c r="D873" s="5"/>
      <c r="E873" s="108"/>
      <c r="F873" s="5"/>
    </row>
    <row r="874" spans="2:6" x14ac:dyDescent="0.25">
      <c r="B874" s="5"/>
      <c r="C874" s="113"/>
      <c r="D874" s="5"/>
      <c r="E874" s="108"/>
      <c r="F874" s="5"/>
    </row>
    <row r="875" spans="2:6" x14ac:dyDescent="0.25">
      <c r="B875" s="5"/>
      <c r="C875" s="113"/>
      <c r="D875" s="5"/>
      <c r="E875" s="108"/>
      <c r="F875" s="5"/>
    </row>
    <row r="876" spans="2:6" x14ac:dyDescent="0.25">
      <c r="B876" s="5"/>
      <c r="C876" s="113"/>
      <c r="D876" s="5"/>
      <c r="E876" s="108"/>
      <c r="F876" s="5"/>
    </row>
    <row r="877" spans="2:6" x14ac:dyDescent="0.25">
      <c r="B877" s="5"/>
      <c r="C877" s="113"/>
      <c r="D877" s="5"/>
      <c r="E877" s="108"/>
      <c r="F877" s="5"/>
    </row>
    <row r="878" spans="2:6" x14ac:dyDescent="0.25">
      <c r="B878" s="5"/>
      <c r="C878" s="113"/>
      <c r="D878" s="5"/>
      <c r="E878" s="108"/>
      <c r="F878" s="5"/>
    </row>
    <row r="879" spans="2:6" x14ac:dyDescent="0.25">
      <c r="B879" s="5"/>
      <c r="C879" s="113"/>
      <c r="D879" s="5"/>
      <c r="E879" s="108"/>
      <c r="F879" s="5"/>
    </row>
    <row r="880" spans="2:6" x14ac:dyDescent="0.25">
      <c r="B880" s="5"/>
      <c r="C880" s="113"/>
      <c r="D880" s="5"/>
      <c r="E880" s="108"/>
      <c r="F880" s="5"/>
    </row>
    <row r="881" spans="2:6" x14ac:dyDescent="0.25">
      <c r="B881" s="5"/>
      <c r="C881" s="113"/>
      <c r="D881" s="5"/>
      <c r="E881" s="108"/>
      <c r="F881" s="5"/>
    </row>
    <row r="882" spans="2:6" x14ac:dyDescent="0.25">
      <c r="B882" s="5"/>
      <c r="C882" s="113"/>
      <c r="D882" s="5"/>
      <c r="E882" s="108"/>
      <c r="F882" s="5"/>
    </row>
    <row r="883" spans="2:6" x14ac:dyDescent="0.25">
      <c r="B883" s="5"/>
      <c r="C883" s="113"/>
      <c r="D883" s="5"/>
      <c r="E883" s="108"/>
      <c r="F883" s="5"/>
    </row>
    <row r="884" spans="2:6" x14ac:dyDescent="0.25">
      <c r="B884" s="5"/>
      <c r="C884" s="113"/>
      <c r="D884" s="5"/>
      <c r="E884" s="108"/>
      <c r="F884" s="5"/>
    </row>
    <row r="885" spans="2:6" x14ac:dyDescent="0.25">
      <c r="B885" s="5"/>
      <c r="C885" s="113"/>
      <c r="D885" s="5"/>
      <c r="E885" s="108"/>
      <c r="F885" s="5"/>
    </row>
    <row r="886" spans="2:6" x14ac:dyDescent="0.25">
      <c r="B886" s="5"/>
      <c r="C886" s="113"/>
      <c r="D886" s="5"/>
      <c r="E886" s="108"/>
      <c r="F886" s="5"/>
    </row>
    <row r="887" spans="2:6" x14ac:dyDescent="0.25">
      <c r="B887" s="5"/>
      <c r="C887" s="113"/>
      <c r="D887" s="5"/>
      <c r="E887" s="108"/>
      <c r="F887" s="5"/>
    </row>
    <row r="888" spans="2:6" x14ac:dyDescent="0.25">
      <c r="B888" s="5"/>
      <c r="C888" s="113"/>
      <c r="D888" s="5"/>
      <c r="E888" s="108"/>
      <c r="F888" s="5"/>
    </row>
    <row r="889" spans="2:6" x14ac:dyDescent="0.25">
      <c r="B889" s="5"/>
      <c r="C889" s="113"/>
      <c r="D889" s="5"/>
      <c r="E889" s="108"/>
      <c r="F889" s="5"/>
    </row>
    <row r="890" spans="2:6" x14ac:dyDescent="0.25">
      <c r="B890" s="5"/>
      <c r="C890" s="113"/>
      <c r="D890" s="5"/>
      <c r="E890" s="108"/>
      <c r="F890" s="5"/>
    </row>
    <row r="891" spans="2:6" x14ac:dyDescent="0.25">
      <c r="B891" s="5"/>
      <c r="C891" s="113"/>
      <c r="D891" s="5"/>
      <c r="E891" s="108"/>
      <c r="F891" s="5"/>
    </row>
    <row r="892" spans="2:6" x14ac:dyDescent="0.25">
      <c r="B892" s="5"/>
      <c r="C892" s="113"/>
      <c r="D892" s="5"/>
      <c r="E892" s="108"/>
      <c r="F892" s="5"/>
    </row>
    <row r="893" spans="2:6" x14ac:dyDescent="0.25">
      <c r="B893" s="5"/>
      <c r="C893" s="113"/>
      <c r="D893" s="5"/>
      <c r="E893" s="108"/>
      <c r="F893" s="5"/>
    </row>
    <row r="894" spans="2:6" x14ac:dyDescent="0.25">
      <c r="B894" s="5"/>
      <c r="C894" s="113"/>
      <c r="D894" s="5"/>
      <c r="E894" s="108"/>
      <c r="F894" s="5"/>
    </row>
    <row r="895" spans="2:6" x14ac:dyDescent="0.25">
      <c r="B895" s="5"/>
      <c r="C895" s="113"/>
      <c r="D895" s="5"/>
      <c r="E895" s="108"/>
      <c r="F895" s="5"/>
    </row>
    <row r="896" spans="2:6" x14ac:dyDescent="0.25">
      <c r="B896" s="5"/>
      <c r="C896" s="113"/>
      <c r="D896" s="5"/>
      <c r="E896" s="108"/>
      <c r="F896" s="5"/>
    </row>
    <row r="897" spans="2:6" x14ac:dyDescent="0.25">
      <c r="B897" s="5"/>
      <c r="C897" s="113"/>
      <c r="D897" s="5"/>
      <c r="E897" s="108"/>
      <c r="F897" s="5"/>
    </row>
    <row r="898" spans="2:6" x14ac:dyDescent="0.25">
      <c r="B898" s="5"/>
      <c r="C898" s="113"/>
      <c r="D898" s="5"/>
      <c r="E898" s="108"/>
      <c r="F898" s="5"/>
    </row>
    <row r="899" spans="2:6" x14ac:dyDescent="0.25">
      <c r="B899" s="5"/>
      <c r="C899" s="113"/>
      <c r="D899" s="5"/>
      <c r="E899" s="108"/>
      <c r="F899" s="5"/>
    </row>
    <row r="900" spans="2:6" x14ac:dyDescent="0.25">
      <c r="B900" s="5"/>
      <c r="C900" s="113"/>
      <c r="D900" s="5"/>
      <c r="E900" s="108"/>
      <c r="F900" s="5"/>
    </row>
    <row r="901" spans="2:6" x14ac:dyDescent="0.25">
      <c r="B901" s="5"/>
      <c r="C901" s="113"/>
      <c r="D901" s="5"/>
      <c r="E901" s="108"/>
      <c r="F901" s="5"/>
    </row>
    <row r="902" spans="2:6" x14ac:dyDescent="0.25">
      <c r="B902" s="5"/>
      <c r="C902" s="113"/>
      <c r="D902" s="5"/>
      <c r="E902" s="108"/>
      <c r="F902" s="5"/>
    </row>
    <row r="903" spans="2:6" x14ac:dyDescent="0.25">
      <c r="B903" s="5"/>
      <c r="C903" s="113"/>
      <c r="D903" s="5"/>
      <c r="E903" s="108"/>
      <c r="F903" s="5"/>
    </row>
    <row r="904" spans="2:6" x14ac:dyDescent="0.25">
      <c r="B904" s="5"/>
      <c r="C904" s="113"/>
      <c r="D904" s="5"/>
      <c r="E904" s="108"/>
      <c r="F904" s="5"/>
    </row>
    <row r="905" spans="2:6" x14ac:dyDescent="0.25">
      <c r="B905" s="5"/>
      <c r="C905" s="113"/>
      <c r="D905" s="5"/>
      <c r="E905" s="108"/>
      <c r="F905" s="5"/>
    </row>
    <row r="906" spans="2:6" x14ac:dyDescent="0.25">
      <c r="B906" s="5"/>
      <c r="C906" s="113"/>
      <c r="D906" s="5"/>
      <c r="E906" s="108"/>
      <c r="F906" s="5"/>
    </row>
    <row r="907" spans="2:6" x14ac:dyDescent="0.25">
      <c r="B907" s="5"/>
      <c r="C907" s="113"/>
      <c r="D907" s="5"/>
      <c r="E907" s="108"/>
      <c r="F907" s="5"/>
    </row>
    <row r="908" spans="2:6" x14ac:dyDescent="0.25">
      <c r="B908" s="5"/>
      <c r="C908" s="113"/>
      <c r="D908" s="5"/>
      <c r="E908" s="108"/>
      <c r="F908" s="5"/>
    </row>
    <row r="909" spans="2:6" x14ac:dyDescent="0.25">
      <c r="B909" s="5"/>
      <c r="C909" s="113"/>
      <c r="D909" s="5"/>
      <c r="E909" s="108"/>
      <c r="F909" s="5"/>
    </row>
    <row r="910" spans="2:6" x14ac:dyDescent="0.25">
      <c r="B910" s="5"/>
      <c r="C910" s="113"/>
      <c r="D910" s="5"/>
      <c r="E910" s="108"/>
      <c r="F910" s="5"/>
    </row>
    <row r="911" spans="2:6" x14ac:dyDescent="0.25">
      <c r="B911" s="5"/>
      <c r="C911" s="113"/>
      <c r="D911" s="5"/>
      <c r="E911" s="108"/>
      <c r="F911" s="5"/>
    </row>
    <row r="912" spans="2:6" x14ac:dyDescent="0.25">
      <c r="B912" s="5"/>
      <c r="C912" s="113"/>
      <c r="D912" s="5"/>
      <c r="E912" s="108"/>
      <c r="F912" s="5"/>
    </row>
    <row r="913" spans="2:6" x14ac:dyDescent="0.25">
      <c r="B913" s="5"/>
      <c r="C913" s="113"/>
      <c r="D913" s="5"/>
      <c r="E913" s="108"/>
      <c r="F913" s="5"/>
    </row>
    <row r="914" spans="2:6" x14ac:dyDescent="0.25">
      <c r="B914" s="5"/>
      <c r="C914" s="113"/>
      <c r="D914" s="5"/>
      <c r="E914" s="108"/>
      <c r="F914" s="5"/>
    </row>
    <row r="915" spans="2:6" x14ac:dyDescent="0.25">
      <c r="B915" s="5"/>
      <c r="C915" s="113"/>
      <c r="D915" s="5"/>
      <c r="E915" s="108"/>
      <c r="F915" s="5"/>
    </row>
    <row r="916" spans="2:6" x14ac:dyDescent="0.25">
      <c r="B916" s="5"/>
      <c r="C916" s="113"/>
      <c r="D916" s="5"/>
      <c r="E916" s="108"/>
      <c r="F916" s="5"/>
    </row>
    <row r="917" spans="2:6" x14ac:dyDescent="0.25">
      <c r="B917" s="5"/>
      <c r="C917" s="113"/>
      <c r="D917" s="5"/>
      <c r="E917" s="108"/>
      <c r="F917" s="5"/>
    </row>
    <row r="918" spans="2:6" x14ac:dyDescent="0.25">
      <c r="B918" s="5"/>
      <c r="C918" s="113"/>
      <c r="D918" s="5"/>
      <c r="E918" s="108"/>
      <c r="F918" s="5"/>
    </row>
    <row r="919" spans="2:6" x14ac:dyDescent="0.25">
      <c r="B919" s="5"/>
      <c r="C919" s="113"/>
      <c r="D919" s="5"/>
      <c r="E919" s="108"/>
      <c r="F919" s="5"/>
    </row>
    <row r="920" spans="2:6" x14ac:dyDescent="0.25">
      <c r="B920" s="5"/>
      <c r="C920" s="113"/>
      <c r="D920" s="5"/>
      <c r="E920" s="108"/>
      <c r="F920" s="5"/>
    </row>
    <row r="921" spans="2:6" x14ac:dyDescent="0.25">
      <c r="B921" s="5"/>
      <c r="C921" s="113"/>
      <c r="D921" s="5"/>
      <c r="E921" s="108"/>
      <c r="F921" s="5"/>
    </row>
    <row r="922" spans="2:6" x14ac:dyDescent="0.25">
      <c r="B922" s="5"/>
      <c r="C922" s="113"/>
      <c r="D922" s="5"/>
      <c r="E922" s="108"/>
      <c r="F922" s="5"/>
    </row>
    <row r="923" spans="2:6" x14ac:dyDescent="0.25">
      <c r="E923" s="108"/>
    </row>
    <row r="924" spans="2:6" x14ac:dyDescent="0.25">
      <c r="E924" s="108"/>
    </row>
    <row r="925" spans="2:6" x14ac:dyDescent="0.25">
      <c r="E925" s="108"/>
    </row>
    <row r="926" spans="2:6" x14ac:dyDescent="0.25">
      <c r="E926" s="108"/>
    </row>
    <row r="927" spans="2:6" x14ac:dyDescent="0.25">
      <c r="E927" s="108"/>
    </row>
    <row r="928" spans="2:6" x14ac:dyDescent="0.25">
      <c r="E928" s="108"/>
    </row>
    <row r="929" spans="5:5" x14ac:dyDescent="0.25">
      <c r="E929" s="108"/>
    </row>
    <row r="930" spans="5:5" x14ac:dyDescent="0.25">
      <c r="E930" s="108"/>
    </row>
    <row r="931" spans="5:5" x14ac:dyDescent="0.25">
      <c r="E931" s="108"/>
    </row>
    <row r="932" spans="5:5" x14ac:dyDescent="0.25">
      <c r="E932" s="108"/>
    </row>
    <row r="933" spans="5:5" x14ac:dyDescent="0.25">
      <c r="E933" s="108"/>
    </row>
    <row r="934" spans="5:5" x14ac:dyDescent="0.25">
      <c r="E934" s="108"/>
    </row>
    <row r="935" spans="5:5" x14ac:dyDescent="0.25">
      <c r="E935" s="108"/>
    </row>
    <row r="936" spans="5:5" x14ac:dyDescent="0.25">
      <c r="E936" s="108"/>
    </row>
    <row r="937" spans="5:5" x14ac:dyDescent="0.25">
      <c r="E937" s="108"/>
    </row>
    <row r="938" spans="5:5" x14ac:dyDescent="0.25">
      <c r="E938" s="108"/>
    </row>
    <row r="939" spans="5:5" x14ac:dyDescent="0.25">
      <c r="E939" s="108"/>
    </row>
    <row r="940" spans="5:5" x14ac:dyDescent="0.25">
      <c r="E940" s="108"/>
    </row>
    <row r="941" spans="5:5" x14ac:dyDescent="0.25">
      <c r="E941" s="108"/>
    </row>
    <row r="942" spans="5:5" x14ac:dyDescent="0.25">
      <c r="E942" s="108"/>
    </row>
    <row r="943" spans="5:5" x14ac:dyDescent="0.25">
      <c r="E943" s="108"/>
    </row>
    <row r="944" spans="5:5" x14ac:dyDescent="0.25">
      <c r="E944" s="108"/>
    </row>
    <row r="945" spans="5:5" x14ac:dyDescent="0.25">
      <c r="E945" s="108"/>
    </row>
    <row r="946" spans="5:5" x14ac:dyDescent="0.25">
      <c r="E946" s="108"/>
    </row>
    <row r="947" spans="5:5" x14ac:dyDescent="0.25">
      <c r="E947" s="108"/>
    </row>
    <row r="948" spans="5:5" x14ac:dyDescent="0.25">
      <c r="E948" s="108"/>
    </row>
    <row r="949" spans="5:5" x14ac:dyDescent="0.25">
      <c r="E949" s="108"/>
    </row>
    <row r="950" spans="5:5" x14ac:dyDescent="0.25">
      <c r="E950" s="108"/>
    </row>
    <row r="951" spans="5:5" x14ac:dyDescent="0.25">
      <c r="E951" s="108"/>
    </row>
    <row r="952" spans="5:5" x14ac:dyDescent="0.25">
      <c r="E952" s="108"/>
    </row>
    <row r="953" spans="5:5" x14ac:dyDescent="0.25">
      <c r="E953" s="108"/>
    </row>
    <row r="954" spans="5:5" x14ac:dyDescent="0.25">
      <c r="E954" s="108"/>
    </row>
    <row r="955" spans="5:5" x14ac:dyDescent="0.25">
      <c r="E955" s="108"/>
    </row>
    <row r="956" spans="5:5" x14ac:dyDescent="0.25">
      <c r="E956" s="108"/>
    </row>
    <row r="957" spans="5:5" x14ac:dyDescent="0.25">
      <c r="E957" s="108"/>
    </row>
    <row r="958" spans="5:5" x14ac:dyDescent="0.25">
      <c r="E958" s="108"/>
    </row>
    <row r="959" spans="5:5" x14ac:dyDescent="0.25">
      <c r="E959" s="108"/>
    </row>
    <row r="960" spans="5:5" x14ac:dyDescent="0.25">
      <c r="E960" s="108"/>
    </row>
    <row r="961" spans="5:5" x14ac:dyDescent="0.25">
      <c r="E961" s="108"/>
    </row>
    <row r="962" spans="5:5" x14ac:dyDescent="0.25">
      <c r="E962" s="108"/>
    </row>
  </sheetData>
  <mergeCells count="47">
    <mergeCell ref="B33:F33"/>
    <mergeCell ref="B14:F14"/>
    <mergeCell ref="B26:B27"/>
    <mergeCell ref="B28:E28"/>
    <mergeCell ref="B29:E29"/>
    <mergeCell ref="B32:F32"/>
    <mergeCell ref="B1:F1"/>
    <mergeCell ref="B2:F2"/>
    <mergeCell ref="B9:E9"/>
    <mergeCell ref="B10:E10"/>
    <mergeCell ref="B13:F13"/>
    <mergeCell ref="B40:E40"/>
    <mergeCell ref="B41:E41"/>
    <mergeCell ref="B43:F43"/>
    <mergeCell ref="B44:F44"/>
    <mergeCell ref="B54:E54"/>
    <mergeCell ref="B88:E88"/>
    <mergeCell ref="B80:F80"/>
    <mergeCell ref="B81:F81"/>
    <mergeCell ref="H27:K27"/>
    <mergeCell ref="H28:K28"/>
    <mergeCell ref="H29:K29"/>
    <mergeCell ref="B68:F68"/>
    <mergeCell ref="B69:F69"/>
    <mergeCell ref="B75:E75"/>
    <mergeCell ref="B76:E76"/>
    <mergeCell ref="B87:E87"/>
    <mergeCell ref="B55:E55"/>
    <mergeCell ref="B58:F58"/>
    <mergeCell ref="B59:F59"/>
    <mergeCell ref="B65:E65"/>
    <mergeCell ref="B66:E66"/>
    <mergeCell ref="B94:E94"/>
    <mergeCell ref="B90:G90"/>
    <mergeCell ref="B91:G91"/>
    <mergeCell ref="B95:E95"/>
    <mergeCell ref="B96:E96"/>
    <mergeCell ref="H1:M1"/>
    <mergeCell ref="H12:M12"/>
    <mergeCell ref="H22:M22"/>
    <mergeCell ref="H23:M23"/>
    <mergeCell ref="H24:M24"/>
    <mergeCell ref="H13:M13"/>
    <mergeCell ref="H14:M14"/>
    <mergeCell ref="H17:K17"/>
    <mergeCell ref="H18:K18"/>
    <mergeCell ref="H19:K19"/>
  </mergeCells>
  <pageMargins left="0.511811024" right="0.511811024" top="0.78740157499999996" bottom="0.78740157499999996" header="0" footer="0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RESUMO</vt:lpstr>
      <vt:lpstr>ALMOXARIFE - MOSSORÓ</vt:lpstr>
      <vt:lpstr>ALMOXARIFE - fora da sede</vt:lpstr>
      <vt:lpstr>AUX. ADMINIS</vt:lpstr>
      <vt:lpstr>AUXILIAR ADM - fora da sede</vt:lpstr>
      <vt:lpstr>AUX. LABORATÓRIO</vt:lpstr>
      <vt:lpstr>AUX. LABORATÓRIO INS</vt:lpstr>
      <vt:lpstr>CARREGADOR</vt:lpstr>
      <vt:lpstr>COPEIRO</vt:lpstr>
      <vt:lpstr>PUBLICITÁRIO</vt:lpstr>
      <vt:lpstr>TEC. AUDIO VISUAL</vt:lpstr>
      <vt:lpstr>Insumos Diversos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lissandro vale</cp:lastModifiedBy>
  <cp:lastPrinted>2025-06-03T19:02:52Z</cp:lastPrinted>
  <dcterms:created xsi:type="dcterms:W3CDTF">2016-06-22T19:00:36Z</dcterms:created>
  <dcterms:modified xsi:type="dcterms:W3CDTF">2025-06-03T19:10:29Z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